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01 市民税係共用フォルダ\01　普通徴収担当\04 委託契約\02封入封かん委託事務\Ｒ０６委託業務（三税一括3-1）\01 契約関係\01 施行伺\"/>
    </mc:Choice>
  </mc:AlternateContent>
  <bookViews>
    <workbookView xWindow="0" yWindow="0" windowWidth="19485" windowHeight="8115"/>
  </bookViews>
  <sheets>
    <sheet name="別紙１－４" sheetId="2" r:id="rId1"/>
  </sheets>
  <externalReferences>
    <externalReference r:id="rId2"/>
  </externalReferences>
  <definedNames>
    <definedName name="_Order1" hidden="1">255</definedName>
    <definedName name="_Order2" hidden="1">255</definedName>
    <definedName name="AA" hidden="1">{"'100DPro'!$A$1:$H$149"}</definedName>
    <definedName name="Access_Button" hidden="1">"価格H_hard_諸元___2__List"</definedName>
    <definedName name="AccessDatabase" hidden="1">"C:\MTAKAHAS\価格H.mdb"</definedName>
    <definedName name="ｄｓｄｓｄｓ" hidden="1">{#N/A,#N/A,FALSE,"予算表";#N/A,#N/A,FALSE,"人件費"}</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ULL制約">[1]パラメータ!$E$2:$E$3</definedName>
    <definedName name="_xlnm.Print_Area" localSheetId="0">'別紙１－４'!$A$1:$K$148</definedName>
    <definedName name="_xlnm.Print_Titles" localSheetId="0">'別紙１－４'!$1:$15</definedName>
    <definedName name="ｑｑｑ" hidden="1">{#N/A,#N/A,FALSE,"予算表";#N/A,#N/A,FALSE,"人件費"}</definedName>
    <definedName name="txt_Bikou" localSheetId="0">'別紙１－４'!$J$15</definedName>
    <definedName name="txt_Bikou">#REF!</definedName>
    <definedName name="txt_Cma" localSheetId="0">'別紙１－４'!$I$6</definedName>
    <definedName name="txt_Cma">#REF!</definedName>
    <definedName name="txt_DataName" localSheetId="0">'別紙１－４'!$C$15</definedName>
    <definedName name="txt_DataName">#REF!</definedName>
    <definedName name="txt_Date" localSheetId="0">'別紙１－４'!$H$3</definedName>
    <definedName name="txt_Date">#REF!</definedName>
    <definedName name="txt_DocName" localSheetId="0">'別紙１－４'!$A$2</definedName>
    <definedName name="txt_DocName">#REF!</definedName>
    <definedName name="txt_End" localSheetId="0">'別紙１－４'!$G$15</definedName>
    <definedName name="txt_End">#REF!</definedName>
    <definedName name="txt_FileID" localSheetId="0">'別紙１－４'!$C$6</definedName>
    <definedName name="txt_FileID">#REF!</definedName>
    <definedName name="txt_FileName" localSheetId="0">'別紙１－４'!$C$7</definedName>
    <definedName name="txt_FileName">#REF!</definedName>
    <definedName name="txt_Han" localSheetId="0">'別紙１－４'!$I$3</definedName>
    <definedName name="txt_Han">#REF!</definedName>
    <definedName name="txt_Level" localSheetId="0">'別紙１－４'!$B$15</definedName>
    <definedName name="txt_Level">#REF!</definedName>
    <definedName name="txt_Memo" localSheetId="0">'別紙１－４'!$H$15</definedName>
    <definedName name="txt_Memo">#REF!</definedName>
    <definedName name="txt_Name" localSheetId="0">'別紙１－４'!$J$3</definedName>
    <definedName name="txt_Name">#REF!</definedName>
    <definedName name="txt_No" localSheetId="0">'別紙１－４'!$A$15</definedName>
    <definedName name="txt_No">#REF!</definedName>
    <definedName name="txt_Start" localSheetId="0">'別紙１－４'!$F$15</definedName>
    <definedName name="txt_Start">#REF!</definedName>
    <definedName name="txt_SubSystemID" localSheetId="0">'別紙１－４'!$C$5</definedName>
    <definedName name="txt_SubSystemID">#REF!</definedName>
    <definedName name="txt_Teta" localSheetId="0">'別紙１－４'!$E$15</definedName>
    <definedName name="txt_Teta">#REF!</definedName>
    <definedName name="txt_Type" localSheetId="0">'別紙１－４'!$D$15</definedName>
    <definedName name="txt_Type">#REF!</definedName>
    <definedName name="usernameTF">"usernameTF"</definedName>
    <definedName name="wrn.RBOD." hidden="1">{"RBOD1",#N/A,FALSE,"保険課ＯＡシステム生産管理表";"RBOD2",#N/A,FALSE,"保険課ＯＡシステム生産管理表";"RBOD3",#N/A,FALSE,"保険課ＯＡシステム生産管理表"}</definedName>
    <definedName name="wrn.予算表." hidden="1">{#N/A,#N/A,FALSE,"予算表";#N/A,#N/A,FALSE,"人件費"}</definedName>
    <definedName name="あああ" hidden="1">{#N/A,#N/A,FALSE,"予算表";#N/A,#N/A,FALSE,"人件費"}</definedName>
    <definedName name="あかざわ" hidden="1">{#N/A,#N/A,FALSE,"予算表";#N/A,#N/A,FALSE,"人件費"}</definedName>
    <definedName name="スケジュール" hidden="1">{#N/A,#N/A,FALSE,"予算表";#N/A,#N/A,FALSE,"人件費"}</definedName>
    <definedName name="ほえほえ" hidden="1">{#N/A,#N/A,FALSE,"予算表";#N/A,#N/A,FALSE,"人件費"}</definedName>
    <definedName name="論理データ型">[1]パラメータ!$B$2:$B$5</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2" l="1"/>
  <c r="F17" i="2" l="1"/>
  <c r="G17" i="2" s="1"/>
  <c r="F18" i="2" s="1"/>
  <c r="G18" i="2" s="1"/>
  <c r="F19" i="2" s="1"/>
  <c r="G19" i="2" s="1"/>
  <c r="F20" i="2" s="1"/>
  <c r="G20" i="2" s="1"/>
  <c r="F21" i="2" s="1"/>
  <c r="G21" i="2" s="1"/>
  <c r="F22" i="2" s="1"/>
  <c r="G22" i="2" s="1"/>
  <c r="F23" i="2" s="1"/>
  <c r="G23" i="2" s="1"/>
  <c r="F24" i="2" s="1"/>
  <c r="G24" i="2" s="1"/>
  <c r="F25" i="2" s="1"/>
  <c r="G25" i="2" s="1"/>
  <c r="F26" i="2" s="1"/>
  <c r="G26" i="2" s="1"/>
  <c r="F27" i="2" s="1"/>
  <c r="G27" i="2" s="1"/>
  <c r="F28" i="2" s="1"/>
  <c r="G28" i="2" s="1"/>
  <c r="F29" i="2" s="1"/>
  <c r="G29" i="2" s="1"/>
  <c r="F30" i="2" s="1"/>
  <c r="G30" i="2" s="1"/>
  <c r="F31" i="2" s="1"/>
  <c r="G31" i="2" s="1"/>
  <c r="F32" i="2" s="1"/>
  <c r="G32" i="2" s="1"/>
  <c r="F33" i="2" s="1"/>
  <c r="G33" i="2" s="1"/>
  <c r="F34" i="2" s="1"/>
  <c r="G34" i="2" s="1"/>
  <c r="F35" i="2" s="1"/>
  <c r="G35" i="2" s="1"/>
  <c r="F36" i="2" s="1"/>
  <c r="G36" i="2" s="1"/>
  <c r="F37" i="2" s="1"/>
  <c r="G37" i="2" s="1"/>
  <c r="F38" i="2" s="1"/>
  <c r="G38" i="2" s="1"/>
  <c r="F39" i="2" s="1"/>
  <c r="G39" i="2" s="1"/>
  <c r="F40" i="2" s="1"/>
  <c r="G40" i="2" s="1"/>
  <c r="F41" i="2" s="1"/>
  <c r="G41" i="2" s="1"/>
  <c r="F42" i="2" s="1"/>
  <c r="G42" i="2" s="1"/>
  <c r="F43" i="2" s="1"/>
  <c r="G43" i="2" s="1"/>
  <c r="F44" i="2" s="1"/>
  <c r="G44" i="2" s="1"/>
  <c r="F45" i="2" s="1"/>
  <c r="G45" i="2" s="1"/>
  <c r="F46" i="2" s="1"/>
  <c r="G46" i="2" s="1"/>
  <c r="F47" i="2" s="1"/>
  <c r="G47" i="2" s="1"/>
  <c r="F48" i="2" s="1"/>
  <c r="G48" i="2" s="1"/>
  <c r="F49" i="2" s="1"/>
  <c r="G49" i="2" s="1"/>
  <c r="F50" i="2" s="1"/>
  <c r="G50" i="2" s="1"/>
  <c r="F51" i="2" s="1"/>
  <c r="G51" i="2" s="1"/>
  <c r="F52" i="2" s="1"/>
  <c r="G52" i="2" s="1"/>
  <c r="F53" i="2" s="1"/>
  <c r="G53" i="2" s="1"/>
  <c r="F54" i="2" s="1"/>
  <c r="G54" i="2" s="1"/>
  <c r="F55" i="2" s="1"/>
  <c r="G55" i="2" s="1"/>
  <c r="F56" i="2" s="1"/>
  <c r="G56" i="2" s="1"/>
  <c r="F57" i="2" s="1"/>
  <c r="G57" i="2" s="1"/>
  <c r="F58" i="2" s="1"/>
  <c r="G58" i="2" s="1"/>
  <c r="F59" i="2" s="1"/>
  <c r="G59" i="2" s="1"/>
  <c r="F60" i="2" s="1"/>
  <c r="G60" i="2" s="1"/>
  <c r="F61" i="2" s="1"/>
  <c r="G61" i="2" s="1"/>
  <c r="F62" i="2" s="1"/>
  <c r="G62" i="2" s="1"/>
  <c r="F63" i="2" s="1"/>
  <c r="G63" i="2" s="1"/>
  <c r="F64" i="2" s="1"/>
  <c r="G64" i="2" s="1"/>
  <c r="F65" i="2" s="1"/>
  <c r="G65" i="2" s="1"/>
  <c r="F66" i="2" s="1"/>
  <c r="G66" i="2" s="1"/>
  <c r="F67" i="2" s="1"/>
  <c r="G67" i="2" s="1"/>
  <c r="F68" i="2" s="1"/>
  <c r="G68" i="2" s="1"/>
  <c r="F69" i="2" s="1"/>
  <c r="G69" i="2" s="1"/>
  <c r="F70" i="2" s="1"/>
  <c r="G70" i="2" s="1"/>
  <c r="F71" i="2" s="1"/>
  <c r="G71" i="2" s="1"/>
  <c r="F72" i="2" s="1"/>
  <c r="G72" i="2" s="1"/>
  <c r="F73" i="2" s="1"/>
  <c r="G73" i="2" s="1"/>
  <c r="F74" i="2" s="1"/>
  <c r="G74" i="2" s="1"/>
  <c r="F75" i="2" s="1"/>
  <c r="G75" i="2" s="1"/>
  <c r="F76" i="2" s="1"/>
  <c r="G76" i="2" s="1"/>
  <c r="F77" i="2" s="1"/>
  <c r="G77" i="2" s="1"/>
  <c r="F78" i="2" s="1"/>
  <c r="G78" i="2" s="1"/>
  <c r="F79" i="2" s="1"/>
  <c r="G79" i="2" s="1"/>
  <c r="F80" i="2" s="1"/>
  <c r="G80" i="2" s="1"/>
  <c r="F81" i="2" s="1"/>
  <c r="G81" i="2" s="1"/>
  <c r="F82" i="2" s="1"/>
  <c r="G82" i="2" s="1"/>
  <c r="F83" i="2" s="1"/>
  <c r="G83" i="2" s="1"/>
  <c r="F84" i="2" s="1"/>
  <c r="G84" i="2" s="1"/>
  <c r="F85" i="2" s="1"/>
  <c r="G85" i="2" s="1"/>
  <c r="F86" i="2" s="1"/>
  <c r="G86" i="2" s="1"/>
  <c r="F87" i="2" s="1"/>
  <c r="G87" i="2" s="1"/>
  <c r="F88" i="2" s="1"/>
  <c r="G88" i="2" s="1"/>
  <c r="F89" i="2" s="1"/>
  <c r="G89" i="2" s="1"/>
  <c r="F90" i="2" s="1"/>
  <c r="G90" i="2" s="1"/>
  <c r="F91" i="2" s="1"/>
  <c r="G91" i="2" s="1"/>
  <c r="F92" i="2" s="1"/>
  <c r="G92" i="2" s="1"/>
  <c r="F93" i="2" s="1"/>
  <c r="G93" i="2" s="1"/>
  <c r="F94" i="2" s="1"/>
  <c r="G94" i="2" s="1"/>
  <c r="F95" i="2" s="1"/>
  <c r="G95" i="2" s="1"/>
  <c r="F96" i="2" s="1"/>
  <c r="G96" i="2" s="1"/>
  <c r="F97" i="2" s="1"/>
  <c r="G97" i="2" s="1"/>
  <c r="F98" i="2" s="1"/>
  <c r="G98" i="2" s="1"/>
  <c r="F99" i="2" s="1"/>
  <c r="G99" i="2" s="1"/>
  <c r="F100" i="2" s="1"/>
  <c r="G100" i="2" s="1"/>
  <c r="F101" i="2" s="1"/>
  <c r="G101" i="2" s="1"/>
  <c r="F102" i="2" s="1"/>
  <c r="G102" i="2" s="1"/>
  <c r="F103" i="2" s="1"/>
  <c r="G103" i="2" s="1"/>
  <c r="F104" i="2" s="1"/>
  <c r="G104" i="2" s="1"/>
  <c r="F105" i="2" s="1"/>
  <c r="G105" i="2" s="1"/>
  <c r="F106" i="2" s="1"/>
  <c r="G106" i="2" s="1"/>
  <c r="F107" i="2" s="1"/>
  <c r="G107" i="2" s="1"/>
  <c r="F108" i="2" s="1"/>
  <c r="G108" i="2" s="1"/>
  <c r="F109" i="2" s="1"/>
  <c r="G109" i="2" s="1"/>
  <c r="F110" i="2" s="1"/>
  <c r="G110" i="2" s="1"/>
  <c r="F111" i="2" s="1"/>
  <c r="G111" i="2" s="1"/>
  <c r="F112" i="2" s="1"/>
  <c r="G112" i="2" s="1"/>
  <c r="F113" i="2" s="1"/>
  <c r="G113" i="2" s="1"/>
  <c r="F114" i="2" s="1"/>
  <c r="G114" i="2" s="1"/>
  <c r="F115" i="2" s="1"/>
  <c r="G115" i="2" s="1"/>
  <c r="F116" i="2" s="1"/>
  <c r="G116" i="2" s="1"/>
  <c r="F117" i="2" s="1"/>
  <c r="G117" i="2" s="1"/>
  <c r="F118" i="2" s="1"/>
  <c r="G118" i="2" s="1"/>
  <c r="F119" i="2" s="1"/>
  <c r="G119" i="2" s="1"/>
  <c r="F120" i="2" s="1"/>
  <c r="G120" i="2" s="1"/>
  <c r="F121" i="2" s="1"/>
  <c r="G121" i="2" s="1"/>
  <c r="F122" i="2" s="1"/>
  <c r="G122" i="2" s="1"/>
  <c r="F123" i="2" s="1"/>
  <c r="G123" i="2" s="1"/>
  <c r="F124" i="2" s="1"/>
  <c r="G124" i="2" s="1"/>
  <c r="F125" i="2" s="1"/>
  <c r="G125" i="2" s="1"/>
  <c r="F126" i="2" s="1"/>
  <c r="G126" i="2" s="1"/>
  <c r="F127" i="2" s="1"/>
  <c r="G127" i="2" s="1"/>
  <c r="F128" i="2" s="1"/>
  <c r="G128" i="2" s="1"/>
  <c r="F129" i="2" s="1"/>
  <c r="G129" i="2" s="1"/>
  <c r="F130" i="2" s="1"/>
  <c r="G130" i="2" s="1"/>
  <c r="F131" i="2" s="1"/>
  <c r="G131" i="2" s="1"/>
  <c r="F132" i="2" s="1"/>
  <c r="G132" i="2" s="1"/>
  <c r="F133" i="2" s="1"/>
  <c r="G133" i="2" s="1"/>
  <c r="F134" i="2" s="1"/>
  <c r="G134" i="2" s="1"/>
  <c r="F135" i="2" s="1"/>
  <c r="G135" i="2" s="1"/>
  <c r="F136" i="2" s="1"/>
  <c r="G136" i="2" s="1"/>
  <c r="F137" i="2" s="1"/>
  <c r="G137" i="2" s="1"/>
  <c r="F138" i="2" s="1"/>
  <c r="G138" i="2" s="1"/>
  <c r="F139" i="2" s="1"/>
  <c r="G139" i="2" s="1"/>
  <c r="F140" i="2" s="1"/>
  <c r="G140" i="2" s="1"/>
  <c r="F141" i="2" s="1"/>
  <c r="G141" i="2" s="1"/>
  <c r="F142" i="2" s="1"/>
  <c r="G142" i="2" s="1"/>
  <c r="F143" i="2" s="1"/>
  <c r="G143" i="2" s="1"/>
  <c r="F144" i="2" s="1"/>
  <c r="G144" i="2" s="1"/>
  <c r="F145" i="2" s="1"/>
  <c r="G145" i="2" s="1"/>
  <c r="F146" i="2" s="1"/>
  <c r="G146" i="2" s="1"/>
  <c r="F147" i="2" s="1"/>
  <c r="G147" i="2" s="1"/>
  <c r="C10" i="2" l="1"/>
</calcChain>
</file>

<file path=xl/comments1.xml><?xml version="1.0" encoding="utf-8"?>
<comments xmlns="http://schemas.openxmlformats.org/spreadsheetml/2006/main">
  <authors>
    <author>大内</author>
  </authors>
  <commentList>
    <comment ref="H6" authorId="0" shapeId="0">
      <text>
        <r>
          <rPr>
            <sz val="9"/>
            <color indexed="81"/>
            <rFont val="ＭＳ Ｐゴシック"/>
            <family val="3"/>
            <charset val="128"/>
          </rPr>
          <t xml:space="preserve">共通エリア名：
　サブシステムID+業務用語.cma
　　サブシステムID：全角化したもの
　　業務用語：全角１１文字以下
</t>
        </r>
      </text>
    </comment>
    <comment ref="B15" authorId="0" shapeId="0">
      <text>
        <r>
          <rPr>
            <sz val="9"/>
            <color indexed="81"/>
            <rFont val="ＭＳ Ｐゴシック"/>
            <family val="3"/>
            <charset val="128"/>
          </rPr>
          <t>1,2,3･･･</t>
        </r>
      </text>
    </comment>
    <comment ref="C15" authorId="0" shapeId="0">
      <text>
        <r>
          <rPr>
            <sz val="9"/>
            <color indexed="81"/>
            <rFont val="ＭＳ Ｐゴシック"/>
            <family val="3"/>
            <charset val="128"/>
          </rPr>
          <t xml:space="preserve">業務用語を用いる
型識別子は不要
混在で30バイト以下
</t>
        </r>
      </text>
    </comment>
    <comment ref="D15" authorId="0" shapeId="0">
      <text>
        <r>
          <rPr>
            <sz val="9"/>
            <color indexed="81"/>
            <rFont val="ＭＳ Ｐゴシック"/>
            <family val="3"/>
            <charset val="128"/>
          </rPr>
          <t>属性は以下の形で記入する。
X:英数字
9:数字(１桁１バイト）
N:日本語
K:カナ
※Holonの共通エリアに落ちたときは全てCHAR型に変換される。</t>
        </r>
      </text>
    </comment>
    <comment ref="E15" authorId="0" shapeId="0">
      <text>
        <r>
          <rPr>
            <sz val="9"/>
            <color indexed="81"/>
            <rFont val="ＭＳ Ｐゴシック"/>
            <family val="3"/>
            <charset val="128"/>
          </rPr>
          <t>桁数、
X,9,Kの場合は=バイト数
Nの場合は桁数x2=バイト数</t>
        </r>
      </text>
    </comment>
  </commentList>
</comments>
</file>

<file path=xl/sharedStrings.xml><?xml version="1.0" encoding="utf-8"?>
<sst xmlns="http://schemas.openxmlformats.org/spreadsheetml/2006/main" count="383" uniqueCount="234">
  <si>
    <t>備考</t>
    <rPh sb="0" eb="2">
      <t>ビコウ</t>
    </rPh>
    <phoneticPr fontId="3"/>
  </si>
  <si>
    <t>項番</t>
    <rPh sb="0" eb="1">
      <t>コウ</t>
    </rPh>
    <rPh sb="1" eb="2">
      <t>バン</t>
    </rPh>
    <phoneticPr fontId="3"/>
  </si>
  <si>
    <t>納期限
（例："平成25年 5月23日"）</t>
    <phoneticPr fontId="3"/>
  </si>
  <si>
    <t>コンビニ取扱期限を以下の出力編集にて出力
取扱有効期限：ＮＮXX年XX月XX日　※数字は半角</t>
    <rPh sb="4" eb="6">
      <t>トリアツカイ</t>
    </rPh>
    <rPh sb="6" eb="8">
      <t>キゲン</t>
    </rPh>
    <rPh sb="9" eb="11">
      <t>イカ</t>
    </rPh>
    <rPh sb="12" eb="14">
      <t>シュツリョク</t>
    </rPh>
    <rPh sb="14" eb="16">
      <t>ヘンシュウ</t>
    </rPh>
    <rPh sb="18" eb="20">
      <t>シュツリョク</t>
    </rPh>
    <rPh sb="21" eb="23">
      <t>トリアツカイ</t>
    </rPh>
    <rPh sb="23" eb="25">
      <t>ユウコウ</t>
    </rPh>
    <rPh sb="25" eb="27">
      <t>キゲン</t>
    </rPh>
    <rPh sb="32" eb="33">
      <t>ネン</t>
    </rPh>
    <rPh sb="35" eb="36">
      <t>ツキ</t>
    </rPh>
    <rPh sb="38" eb="39">
      <t>ニチ</t>
    </rPh>
    <rPh sb="41" eb="43">
      <t>スウジ</t>
    </rPh>
    <rPh sb="44" eb="46">
      <t>ハンカク</t>
    </rPh>
    <phoneticPr fontId="3"/>
  </si>
  <si>
    <t>X</t>
    <phoneticPr fontId="3"/>
  </si>
  <si>
    <t>M</t>
    <phoneticPr fontId="3"/>
  </si>
  <si>
    <t>該当納税義務者の氏名名称を"～"で編集</t>
    <phoneticPr fontId="3"/>
  </si>
  <si>
    <t>無効4</t>
    <phoneticPr fontId="3"/>
  </si>
  <si>
    <t>無効5</t>
    <phoneticPr fontId="3"/>
  </si>
  <si>
    <t>無効6</t>
    <phoneticPr fontId="3"/>
  </si>
  <si>
    <t>N</t>
    <phoneticPr fontId="3"/>
  </si>
  <si>
    <t>外部ファイル仕様書</t>
    <rPh sb="0" eb="2">
      <t>ガイブ</t>
    </rPh>
    <rPh sb="6" eb="9">
      <t>シヨウショ</t>
    </rPh>
    <phoneticPr fontId="3"/>
  </si>
  <si>
    <t>作成修正日</t>
    <rPh sb="0" eb="2">
      <t>サクセイ</t>
    </rPh>
    <rPh sb="2" eb="4">
      <t>シュウセイ</t>
    </rPh>
    <rPh sb="4" eb="5">
      <t>ビ</t>
    </rPh>
    <phoneticPr fontId="3"/>
  </si>
  <si>
    <t>版</t>
    <rPh sb="0" eb="1">
      <t>ハン</t>
    </rPh>
    <phoneticPr fontId="3"/>
  </si>
  <si>
    <t>作成修正者</t>
    <rPh sb="0" eb="2">
      <t>サクセイ</t>
    </rPh>
    <rPh sb="2" eb="4">
      <t>シュウセイ</t>
    </rPh>
    <rPh sb="4" eb="5">
      <t>シャ</t>
    </rPh>
    <phoneticPr fontId="3"/>
  </si>
  <si>
    <t>2022.11.04</t>
    <phoneticPr fontId="3"/>
  </si>
  <si>
    <t>軽自動車税Ｔ</t>
    <rPh sb="0" eb="1">
      <t>ケイ</t>
    </rPh>
    <rPh sb="1" eb="4">
      <t>ジドウシャ</t>
    </rPh>
    <rPh sb="4" eb="5">
      <t>ゼイ</t>
    </rPh>
    <phoneticPr fontId="3"/>
  </si>
  <si>
    <t>サブシステム</t>
    <phoneticPr fontId="3"/>
  </si>
  <si>
    <t>TC：軽自動車税サブシステム</t>
    <phoneticPr fontId="3"/>
  </si>
  <si>
    <t>ファイルID</t>
    <phoneticPr fontId="3"/>
  </si>
  <si>
    <t>TC外部委託用通知書（カク公）</t>
    <rPh sb="2" eb="4">
      <t>ガイブ</t>
    </rPh>
    <rPh sb="4" eb="6">
      <t>イタク</t>
    </rPh>
    <rPh sb="6" eb="7">
      <t>ヨウ</t>
    </rPh>
    <rPh sb="7" eb="9">
      <t>ツウチ</t>
    </rPh>
    <rPh sb="9" eb="10">
      <t>ショ</t>
    </rPh>
    <rPh sb="13" eb="14">
      <t>コウ</t>
    </rPh>
    <phoneticPr fontId="3"/>
  </si>
  <si>
    <t>共通エリア名</t>
    <rPh sb="0" eb="2">
      <t>キョウツウ</t>
    </rPh>
    <rPh sb="5" eb="6">
      <t>メイ</t>
    </rPh>
    <phoneticPr fontId="3"/>
  </si>
  <si>
    <t>ＴＣ外部委託通知書.cma</t>
    <rPh sb="2" eb="4">
      <t>ガイブ</t>
    </rPh>
    <rPh sb="4" eb="6">
      <t>イタク</t>
    </rPh>
    <rPh sb="6" eb="8">
      <t>ツウチ</t>
    </rPh>
    <rPh sb="8" eb="9">
      <t>ショ</t>
    </rPh>
    <phoneticPr fontId="3"/>
  </si>
  <si>
    <t>ファイル名</t>
    <rPh sb="4" eb="5">
      <t>メイ</t>
    </rPh>
    <phoneticPr fontId="3"/>
  </si>
  <si>
    <t>TC一般分外部委託通知書</t>
    <rPh sb="2" eb="4">
      <t>イッパン</t>
    </rPh>
    <phoneticPr fontId="3"/>
  </si>
  <si>
    <t>文字コード</t>
    <rPh sb="0" eb="2">
      <t>モジ</t>
    </rPh>
    <phoneticPr fontId="3"/>
  </si>
  <si>
    <t>JIPS(E),JIS,SJIS  (パラメータ種別J009で決定)</t>
    <rPh sb="24" eb="26">
      <t>シュベツ</t>
    </rPh>
    <rPh sb="31" eb="33">
      <t>ケッテイ</t>
    </rPh>
    <phoneticPr fontId="3"/>
  </si>
  <si>
    <t>ファイル長</t>
    <rPh sb="4" eb="5">
      <t>チョウ</t>
    </rPh>
    <phoneticPr fontId="3"/>
  </si>
  <si>
    <t>概要</t>
    <rPh sb="0" eb="2">
      <t>ガイヨウ</t>
    </rPh>
    <phoneticPr fontId="3"/>
  </si>
  <si>
    <t>外部委託用に納税通知書の出力を行う</t>
    <rPh sb="0" eb="2">
      <t>ガイブ</t>
    </rPh>
    <rPh sb="2" eb="4">
      <t>イタク</t>
    </rPh>
    <rPh sb="4" eb="5">
      <t>ヨウ</t>
    </rPh>
    <rPh sb="6" eb="8">
      <t>ノウゼイ</t>
    </rPh>
    <rPh sb="8" eb="10">
      <t>ツウチ</t>
    </rPh>
    <rPh sb="10" eb="11">
      <t>ショ</t>
    </rPh>
    <rPh sb="12" eb="14">
      <t>シュツリョク</t>
    </rPh>
    <rPh sb="15" eb="16">
      <t>オコナ</t>
    </rPh>
    <phoneticPr fontId="3"/>
  </si>
  <si>
    <t>レベル</t>
    <phoneticPr fontId="3"/>
  </si>
  <si>
    <t>データ名</t>
    <rPh sb="3" eb="4">
      <t>メイ</t>
    </rPh>
    <phoneticPr fontId="3"/>
  </si>
  <si>
    <t>属性</t>
    <rPh sb="0" eb="2">
      <t>ゾクセイ</t>
    </rPh>
    <phoneticPr fontId="3"/>
  </si>
  <si>
    <t>桁数</t>
    <rPh sb="0" eb="2">
      <t>ケタスウ</t>
    </rPh>
    <phoneticPr fontId="3"/>
  </si>
  <si>
    <t>開始</t>
    <rPh sb="0" eb="2">
      <t>カイシ</t>
    </rPh>
    <phoneticPr fontId="3"/>
  </si>
  <si>
    <t>終了</t>
    <rPh sb="0" eb="2">
      <t>シュウリョウ</t>
    </rPh>
    <phoneticPr fontId="3"/>
  </si>
  <si>
    <t>説明</t>
    <rPh sb="0" eb="2">
      <t>セツメイ</t>
    </rPh>
    <phoneticPr fontId="3"/>
  </si>
  <si>
    <t>連番</t>
    <rPh sb="0" eb="2">
      <t>レンバン</t>
    </rPh>
    <phoneticPr fontId="3"/>
  </si>
  <si>
    <t>X</t>
    <phoneticPr fontId="3"/>
  </si>
  <si>
    <t>件数によって桁数が変動する</t>
    <rPh sb="0" eb="2">
      <t>ケンスウ</t>
    </rPh>
    <rPh sb="6" eb="8">
      <t>ケタスウ</t>
    </rPh>
    <rPh sb="9" eb="11">
      <t>ヘンドウ</t>
    </rPh>
    <phoneticPr fontId="3"/>
  </si>
  <si>
    <t>帳票ID</t>
    <rPh sb="0" eb="2">
      <t>チョウヒョウ</t>
    </rPh>
    <phoneticPr fontId="3"/>
  </si>
  <si>
    <t>X</t>
    <phoneticPr fontId="3"/>
  </si>
  <si>
    <t>'TCRY41'納付書情報（カク公）</t>
    <phoneticPr fontId="3"/>
  </si>
  <si>
    <t>取扱有効期限</t>
    <rPh sb="0" eb="2">
      <t>トリアツカイ</t>
    </rPh>
    <rPh sb="2" eb="4">
      <t>ユウコウ</t>
    </rPh>
    <rPh sb="4" eb="6">
      <t>キゲン</t>
    </rPh>
    <phoneticPr fontId="3"/>
  </si>
  <si>
    <t>N</t>
    <phoneticPr fontId="3"/>
  </si>
  <si>
    <t>シーケンス番号</t>
    <rPh sb="5" eb="7">
      <t>バンゴウ</t>
    </rPh>
    <phoneticPr fontId="3"/>
  </si>
  <si>
    <t>帳票コード'-'口座勧奨区分'-'郵便局コード'-'枚数'-'封筒の種類'-'連番'-'枝番</t>
    <phoneticPr fontId="3"/>
  </si>
  <si>
    <t>カスタマバーコード</t>
    <phoneticPr fontId="3"/>
  </si>
  <si>
    <t>宛名情報を取得しCZF_Edit窓exで宛先を設定する。</t>
    <phoneticPr fontId="3"/>
  </si>
  <si>
    <t>バーコード</t>
    <phoneticPr fontId="3"/>
  </si>
  <si>
    <t>住所3</t>
    <rPh sb="0" eb="2">
      <t>ジュウショ</t>
    </rPh>
    <phoneticPr fontId="3"/>
  </si>
  <si>
    <t>TCF_QEdit委託用問合せ先を使用し編集する。
「RTXT住所3」は「z住所１ | z住所２」で設定</t>
    <phoneticPr fontId="3"/>
  </si>
  <si>
    <t>内延滞金_中</t>
    <rPh sb="0" eb="1">
      <t>ウチ</t>
    </rPh>
    <rPh sb="1" eb="4">
      <t>エンタイキン</t>
    </rPh>
    <rPh sb="5" eb="6">
      <t>チュウ</t>
    </rPh>
    <phoneticPr fontId="3"/>
  </si>
  <si>
    <t>ZZ,ZZZ,ZZZ</t>
    <phoneticPr fontId="3"/>
  </si>
  <si>
    <t>内延滞金_左</t>
    <phoneticPr fontId="3"/>
  </si>
  <si>
    <t>ZZ,ZZZ,ZZ9</t>
    <phoneticPr fontId="3"/>
  </si>
  <si>
    <t>内延滞金見出_左</t>
    <phoneticPr fontId="3"/>
  </si>
  <si>
    <t>N</t>
    <phoneticPr fontId="3"/>
  </si>
  <si>
    <t>'延滞金額'を出力</t>
    <phoneticPr fontId="3"/>
  </si>
  <si>
    <t>内線3</t>
    <phoneticPr fontId="3"/>
  </si>
  <si>
    <t>　＜内線番号がある場合＞
　　内線番号　　　→　内線3
　＜内線番号がない場合＞
　　ALL半角SPACE　→　内線3</t>
    <phoneticPr fontId="3"/>
  </si>
  <si>
    <t>内線見出し3</t>
    <phoneticPr fontId="3"/>
  </si>
  <si>
    <t>　＜内線番号がある場合＞
　　"内線"　　　　→　内線見出し3
　＜内線番号がない場合＞
　　"△△"　　　　→　内線見出し3</t>
    <phoneticPr fontId="3"/>
  </si>
  <si>
    <t>区コード_中</t>
    <rPh sb="0" eb="1">
      <t>ク</t>
    </rPh>
    <rPh sb="5" eb="6">
      <t>チュウ</t>
    </rPh>
    <phoneticPr fontId="3"/>
  </si>
  <si>
    <t>2桁の賦課区を1桁に変換</t>
    <phoneticPr fontId="3"/>
  </si>
  <si>
    <t>区コード_右</t>
    <phoneticPr fontId="3"/>
  </si>
  <si>
    <t>区コード_左</t>
    <phoneticPr fontId="3"/>
  </si>
  <si>
    <t>収納代行会社_中</t>
    <phoneticPr fontId="3"/>
  </si>
  <si>
    <t>収納代行会社_左</t>
  </si>
  <si>
    <t>合計額_中</t>
    <phoneticPr fontId="3"/>
  </si>
  <si>
    <t>X</t>
    <phoneticPr fontId="3"/>
  </si>
  <si>
    <t>ZZZ,ZZZ,ZZZ</t>
    <phoneticPr fontId="3"/>
  </si>
  <si>
    <t>合計額_左</t>
    <phoneticPr fontId="3"/>
  </si>
  <si>
    <t>〃</t>
    <phoneticPr fontId="3"/>
  </si>
  <si>
    <t>合計額見出</t>
    <phoneticPr fontId="3"/>
  </si>
  <si>
    <t>'合計額'を出力</t>
    <phoneticPr fontId="3"/>
  </si>
  <si>
    <t>宛先7P1</t>
    <phoneticPr fontId="3"/>
  </si>
  <si>
    <t>M</t>
    <phoneticPr fontId="3"/>
  </si>
  <si>
    <t>7Pで印字する場合の住所1、住所2、方書、氏名1、氏名2</t>
    <phoneticPr fontId="3"/>
  </si>
  <si>
    <t>宛先7P2</t>
    <phoneticPr fontId="3"/>
  </si>
  <si>
    <t>M</t>
    <phoneticPr fontId="3"/>
  </si>
  <si>
    <t>〃</t>
    <phoneticPr fontId="3"/>
  </si>
  <si>
    <t>宛先7P3</t>
    <phoneticPr fontId="3"/>
  </si>
  <si>
    <t>宛先7P4</t>
    <phoneticPr fontId="3"/>
  </si>
  <si>
    <t>M</t>
    <phoneticPr fontId="3"/>
  </si>
  <si>
    <t>〃</t>
    <phoneticPr fontId="3"/>
  </si>
  <si>
    <t>宛先7P5</t>
    <phoneticPr fontId="3"/>
  </si>
  <si>
    <t>宛先7P6</t>
    <phoneticPr fontId="3"/>
  </si>
  <si>
    <t>宛先7P7</t>
    <phoneticPr fontId="3"/>
  </si>
  <si>
    <t>宛先9P1</t>
    <phoneticPr fontId="3"/>
  </si>
  <si>
    <t>9Pで印字する場合の住所1、住所2、方書、氏名1、氏名2</t>
    <phoneticPr fontId="3"/>
  </si>
  <si>
    <t>宛先9P2</t>
    <phoneticPr fontId="3"/>
  </si>
  <si>
    <t>M</t>
    <phoneticPr fontId="3"/>
  </si>
  <si>
    <t>宛先9P3</t>
    <phoneticPr fontId="3"/>
  </si>
  <si>
    <t>宛先9P4</t>
    <phoneticPr fontId="3"/>
  </si>
  <si>
    <t>宛先9P5</t>
    <phoneticPr fontId="3"/>
  </si>
  <si>
    <t>宛先9P6</t>
    <phoneticPr fontId="3"/>
  </si>
  <si>
    <t>宛先9P7</t>
    <phoneticPr fontId="3"/>
  </si>
  <si>
    <t>帳票_中</t>
    <phoneticPr fontId="3"/>
  </si>
  <si>
    <t>帳票コード</t>
    <phoneticPr fontId="3"/>
  </si>
  <si>
    <t>帳票_右</t>
    <phoneticPr fontId="3"/>
  </si>
  <si>
    <t>帳票_左</t>
    <phoneticPr fontId="3"/>
  </si>
  <si>
    <t>役職者肩書1</t>
    <phoneticPr fontId="3"/>
  </si>
  <si>
    <t>役職者肩書
賦課区に応じた肩書を取得する</t>
    <phoneticPr fontId="3"/>
  </si>
  <si>
    <t>役職者肩書2</t>
    <phoneticPr fontId="3"/>
  </si>
  <si>
    <t>M</t>
    <phoneticPr fontId="3"/>
  </si>
  <si>
    <t>役職者肩書3</t>
    <phoneticPr fontId="3"/>
  </si>
  <si>
    <t>役職者肩書4</t>
    <phoneticPr fontId="3"/>
  </si>
  <si>
    <t>払込額1_右</t>
    <phoneticPr fontId="3"/>
  </si>
  <si>
    <t>払込額の1桁目</t>
    <phoneticPr fontId="3"/>
  </si>
  <si>
    <t>払込額1_左</t>
    <phoneticPr fontId="3"/>
  </si>
  <si>
    <t>〃</t>
    <phoneticPr fontId="3"/>
  </si>
  <si>
    <t>払込額2_右</t>
    <phoneticPr fontId="3"/>
  </si>
  <si>
    <t>払込額の2桁目</t>
    <phoneticPr fontId="3"/>
  </si>
  <si>
    <t>払込額2_左</t>
    <phoneticPr fontId="3"/>
  </si>
  <si>
    <t>払込額3_右</t>
    <phoneticPr fontId="3"/>
  </si>
  <si>
    <t>払込額の3桁目</t>
    <phoneticPr fontId="3"/>
  </si>
  <si>
    <t>払込額3_左</t>
  </si>
  <si>
    <t>〃</t>
    <phoneticPr fontId="3"/>
  </si>
  <si>
    <t>払込額4_右</t>
  </si>
  <si>
    <t>払込額の4桁目</t>
    <phoneticPr fontId="3"/>
  </si>
  <si>
    <t>払込額4_左</t>
  </si>
  <si>
    <t>払込額5_右</t>
  </si>
  <si>
    <t>払込額の5桁目</t>
    <phoneticPr fontId="3"/>
  </si>
  <si>
    <t>払込額5_左</t>
  </si>
  <si>
    <t>払込額6_右</t>
  </si>
  <si>
    <t>X</t>
    <phoneticPr fontId="3"/>
  </si>
  <si>
    <t>払込額の6桁目</t>
    <phoneticPr fontId="3"/>
  </si>
  <si>
    <t>払込額6_左</t>
  </si>
  <si>
    <t>払込額7_右</t>
    <phoneticPr fontId="3"/>
  </si>
  <si>
    <t>払込額の7桁目</t>
    <phoneticPr fontId="3"/>
  </si>
  <si>
    <t>払込額7_左</t>
    <phoneticPr fontId="3"/>
  </si>
  <si>
    <t>払込額8_右</t>
  </si>
  <si>
    <t>払込額の8桁目</t>
    <phoneticPr fontId="3"/>
  </si>
  <si>
    <t>払込額8_左</t>
  </si>
  <si>
    <t>担当課3</t>
  </si>
  <si>
    <t>括弧右</t>
    <phoneticPr fontId="3"/>
  </si>
  <si>
    <t>＜取扱有効期限　≠　NULL＞
　←’）’
＜上記以外＞
　←''</t>
    <phoneticPr fontId="3"/>
  </si>
  <si>
    <t>括弧左</t>
    <phoneticPr fontId="3"/>
  </si>
  <si>
    <t>有効期限</t>
    <phoneticPr fontId="3"/>
  </si>
  <si>
    <t>ＮＮＺ９年Ｚ９月Ｚ９日</t>
    <phoneticPr fontId="3"/>
  </si>
  <si>
    <t>期別コード_中</t>
    <phoneticPr fontId="3"/>
  </si>
  <si>
    <t>X</t>
    <phoneticPr fontId="3"/>
  </si>
  <si>
    <t>期別コード</t>
    <phoneticPr fontId="3"/>
  </si>
  <si>
    <t>期別コード_右</t>
  </si>
  <si>
    <t>期別コード_左</t>
  </si>
  <si>
    <t>期別コード（外部）を格納</t>
    <phoneticPr fontId="3"/>
  </si>
  <si>
    <t>氏名7P1</t>
    <phoneticPr fontId="3"/>
  </si>
  <si>
    <t>氏名7P1_中</t>
    <phoneticPr fontId="3"/>
  </si>
  <si>
    <t>該当納税義務者（納管人等考慮）の氏名名称を"～△様"で編集</t>
    <phoneticPr fontId="3"/>
  </si>
  <si>
    <t>氏名7P1_左</t>
    <phoneticPr fontId="3"/>
  </si>
  <si>
    <t>氏名7P2</t>
    <phoneticPr fontId="3"/>
  </si>
  <si>
    <t>氏名7P2_中</t>
    <phoneticPr fontId="3"/>
  </si>
  <si>
    <t>該当納税義務者（納管人等考慮）の氏名名称を"～△様"で編集</t>
    <phoneticPr fontId="3"/>
  </si>
  <si>
    <t>氏名7P2_左</t>
    <phoneticPr fontId="3"/>
  </si>
  <si>
    <t>氏名9P1</t>
    <phoneticPr fontId="3"/>
  </si>
  <si>
    <t>氏名9P1_中</t>
    <phoneticPr fontId="3"/>
  </si>
  <si>
    <t>氏名9P1_左</t>
    <phoneticPr fontId="3"/>
  </si>
  <si>
    <t>氏名9P2</t>
    <phoneticPr fontId="3"/>
  </si>
  <si>
    <t>氏名9P2_中</t>
    <phoneticPr fontId="3"/>
  </si>
  <si>
    <t>氏名9P2_左</t>
    <phoneticPr fontId="3"/>
  </si>
  <si>
    <t>無効1</t>
    <phoneticPr fontId="3"/>
  </si>
  <si>
    <t>無効2</t>
    <phoneticPr fontId="3"/>
  </si>
  <si>
    <t>無効3</t>
    <phoneticPr fontId="3"/>
  </si>
  <si>
    <t>発布年月日3</t>
    <phoneticPr fontId="3"/>
  </si>
  <si>
    <t>発布年月日を和暦日付で格納
（例："平成２４年　５月３１日"）</t>
    <phoneticPr fontId="3"/>
  </si>
  <si>
    <t>目視文字21</t>
    <phoneticPr fontId="3"/>
  </si>
  <si>
    <t>目視文字22</t>
    <phoneticPr fontId="3"/>
  </si>
  <si>
    <t>相当年度_中</t>
    <phoneticPr fontId="3"/>
  </si>
  <si>
    <t>相当年度_右</t>
    <phoneticPr fontId="3"/>
  </si>
  <si>
    <t>相当年度_左</t>
    <phoneticPr fontId="3"/>
  </si>
  <si>
    <t>税目コード_中</t>
    <phoneticPr fontId="3"/>
  </si>
  <si>
    <t>税目コード_右</t>
    <phoneticPr fontId="3"/>
  </si>
  <si>
    <t>税目コード_左</t>
    <phoneticPr fontId="3"/>
  </si>
  <si>
    <t>税目名称_中</t>
    <phoneticPr fontId="3"/>
  </si>
  <si>
    <t>税目名称_左</t>
    <phoneticPr fontId="3"/>
  </si>
  <si>
    <t>税額</t>
    <phoneticPr fontId="3"/>
  </si>
  <si>
    <t>本税（保険料）を出力形式のように編集
ZZ,ZZ9</t>
    <phoneticPr fontId="3"/>
  </si>
  <si>
    <t>納期限3</t>
    <phoneticPr fontId="3"/>
  </si>
  <si>
    <t>納期限日を和暦日付で格納
（例："平成２４年　５月３１日"）</t>
    <phoneticPr fontId="3"/>
  </si>
  <si>
    <t>納期限_左</t>
    <phoneticPr fontId="3"/>
  </si>
  <si>
    <t>納期限見出_左</t>
    <phoneticPr fontId="3"/>
  </si>
  <si>
    <t>課税年度_中</t>
    <phoneticPr fontId="3"/>
  </si>
  <si>
    <t>年度</t>
    <rPh sb="0" eb="2">
      <t>ネンド</t>
    </rPh>
    <phoneticPr fontId="3"/>
  </si>
  <si>
    <t>課税年度_右</t>
    <phoneticPr fontId="3"/>
  </si>
  <si>
    <t>X</t>
    <phoneticPr fontId="3"/>
  </si>
  <si>
    <t>課税作成年度</t>
    <rPh sb="0" eb="2">
      <t>カゼイ</t>
    </rPh>
    <rPh sb="2" eb="4">
      <t>サクセイ</t>
    </rPh>
    <rPh sb="4" eb="6">
      <t>ネンド</t>
    </rPh>
    <phoneticPr fontId="3"/>
  </si>
  <si>
    <t>課税年度_左</t>
    <phoneticPr fontId="3"/>
  </si>
  <si>
    <t>課税年度</t>
    <rPh sb="0" eb="2">
      <t>カゼイ</t>
    </rPh>
    <rPh sb="2" eb="4">
      <t>ネンド</t>
    </rPh>
    <phoneticPr fontId="3"/>
  </si>
  <si>
    <t>課税年度名称_中</t>
    <phoneticPr fontId="3"/>
  </si>
  <si>
    <t>N</t>
    <phoneticPr fontId="3"/>
  </si>
  <si>
    <t>課税年度名称_右</t>
    <phoneticPr fontId="3"/>
  </si>
  <si>
    <t>課税年度名称_左</t>
    <phoneticPr fontId="3"/>
  </si>
  <si>
    <t>調定区分コード_中</t>
    <phoneticPr fontId="3"/>
  </si>
  <si>
    <t>調定区分コード_右</t>
    <phoneticPr fontId="3"/>
  </si>
  <si>
    <t>調定区分コード_左</t>
    <phoneticPr fontId="3"/>
  </si>
  <si>
    <t>超過時制限1</t>
    <phoneticPr fontId="3"/>
  </si>
  <si>
    <t>超過時制限2</t>
    <phoneticPr fontId="3"/>
  </si>
  <si>
    <t>車種_右</t>
    <phoneticPr fontId="3"/>
  </si>
  <si>
    <t>車種名称</t>
    <phoneticPr fontId="3"/>
  </si>
  <si>
    <t>車輌番号</t>
    <phoneticPr fontId="3"/>
  </si>
  <si>
    <t>車輌標識番号</t>
    <phoneticPr fontId="3"/>
  </si>
  <si>
    <t>車輌番号1_中</t>
    <phoneticPr fontId="3"/>
  </si>
  <si>
    <t>〃</t>
    <phoneticPr fontId="3"/>
  </si>
  <si>
    <t>車輌番号_右</t>
    <phoneticPr fontId="3"/>
  </si>
  <si>
    <t>車輌番号_左</t>
    <phoneticPr fontId="3"/>
  </si>
  <si>
    <t>通知書番号</t>
    <phoneticPr fontId="3"/>
  </si>
  <si>
    <t>通知書番号</t>
    <rPh sb="0" eb="3">
      <t>ツウチショ</t>
    </rPh>
    <rPh sb="3" eb="5">
      <t>バンゴウ</t>
    </rPh>
    <phoneticPr fontId="3"/>
  </si>
  <si>
    <t>通知書番号_中</t>
    <phoneticPr fontId="3"/>
  </si>
  <si>
    <t>通知書番号_右</t>
    <phoneticPr fontId="3"/>
  </si>
  <si>
    <t>通知書番号_左</t>
    <phoneticPr fontId="3"/>
  </si>
  <si>
    <t>郵便番号</t>
    <phoneticPr fontId="3"/>
  </si>
  <si>
    <t>XXX-XXXXXXXX</t>
    <phoneticPr fontId="3"/>
  </si>
  <si>
    <t>郵便番号32</t>
    <phoneticPr fontId="3"/>
  </si>
  <si>
    <t>XXX-XXXX</t>
    <phoneticPr fontId="3"/>
  </si>
  <si>
    <t>電話番号3</t>
    <phoneticPr fontId="3"/>
  </si>
  <si>
    <t>氏名9P1_右</t>
    <phoneticPr fontId="3"/>
  </si>
  <si>
    <t>M</t>
    <phoneticPr fontId="3"/>
  </si>
  <si>
    <t>該当納税義務者の氏名名称を"～△様△（義務者氏名様分）"で編集。</t>
    <phoneticPr fontId="3"/>
  </si>
  <si>
    <t>氏名7P1_右</t>
    <phoneticPr fontId="3"/>
  </si>
  <si>
    <t>氏名9P2_右</t>
    <phoneticPr fontId="3"/>
  </si>
  <si>
    <t>氏名7P2_右</t>
    <phoneticPr fontId="3"/>
  </si>
  <si>
    <t>氏名9P3_右</t>
    <phoneticPr fontId="3"/>
  </si>
  <si>
    <t>氏名7P3_右</t>
    <phoneticPr fontId="3"/>
  </si>
  <si>
    <t>氏名9P3</t>
    <phoneticPr fontId="3"/>
  </si>
  <si>
    <t>氏名7P3</t>
    <phoneticPr fontId="3"/>
  </si>
  <si>
    <t>役職者名</t>
    <phoneticPr fontId="3"/>
  </si>
  <si>
    <t>役職者名を印字</t>
    <phoneticPr fontId="3"/>
  </si>
  <si>
    <t>役職者名2</t>
    <phoneticPr fontId="3"/>
  </si>
  <si>
    <t>QRコード</t>
    <phoneticPr fontId="3"/>
  </si>
  <si>
    <t>納付書に印字するQRコードを設定する</t>
    <phoneticPr fontId="3"/>
  </si>
  <si>
    <t>eL番号</t>
    <phoneticPr fontId="3"/>
  </si>
  <si>
    <t>納税通知書に印字するeL番号を設定する</t>
    <phoneticPr fontId="3"/>
  </si>
  <si>
    <t>別紙１－４</t>
    <rPh sb="0" eb="2">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</si>
</sst>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6"/>
      <name val="ＭＳ ゴシック"/>
      <family val="3"/>
      <charset val="128"/>
    </font>
    <font>
      <sz val="12"/>
      <name val="ＭＳ ゴシック"/>
      <family val="3"/>
      <charset val="128"/>
    </font>
    <font>
      <sz val="9"/>
      <color indexed="81"/>
      <name val="ＭＳ Ｐゴシック"/>
      <family val="3"/>
      <charset val="128"/>
    </font>
  </fonts>
  <fills count="3">
    <fill>
      <patternFill patternType="none"/>
    </fill>
    <fill>
      <patternFill patternType="gray125"/>
    </fill>
    <fill>
      <patternFill patternType="solid">
        <fgColor indexed="31"/>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s>
  <cellStyleXfs count="2">
    <xf numFmtId="0" fontId="0" fillId="0" borderId="0">
      <alignment vertical="center"/>
    </xf>
    <xf numFmtId="0" fontId="1" fillId="0" borderId="0"/>
  </cellStyleXfs>
  <cellXfs count="52">
    <xf numFmtId="0" fontId="0" fillId="0" borderId="0" xfId="0">
      <alignment vertical="center"/>
    </xf>
    <xf numFmtId="0" fontId="5" fillId="2" borderId="12" xfId="1" applyFont="1" applyFill="1" applyBorder="1" applyAlignment="1" applyProtection="1">
      <alignment horizontal="center" vertical="center"/>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lignment horizontal="left" vertical="center" wrapText="1"/>
    </xf>
    <xf numFmtId="0" fontId="4" fillId="0" borderId="0" xfId="1" applyFont="1" applyAlignment="1">
      <alignment horizontal="left"/>
    </xf>
    <xf numFmtId="2" fontId="6" fillId="0" borderId="12" xfId="1" applyNumberFormat="1" applyFont="1" applyBorder="1" applyAlignment="1" applyProtection="1">
      <alignment horizontal="center" vertical="center" wrapText="1"/>
      <protection locked="0"/>
    </xf>
    <xf numFmtId="0" fontId="6" fillId="0" borderId="14" xfId="1" applyFont="1" applyBorder="1" applyAlignment="1">
      <alignment horizontal="center" vertical="center" wrapText="1"/>
    </xf>
    <xf numFmtId="0" fontId="4" fillId="0" borderId="0" xfId="1" applyFont="1" applyAlignment="1" applyProtection="1">
      <alignment horizontal="left" vertical="top"/>
      <protection locked="0"/>
    </xf>
    <xf numFmtId="0" fontId="4" fillId="0" borderId="0" xfId="1" applyFont="1" applyAlignment="1" applyProtection="1">
      <alignment horizontal="left" vertical="top" wrapText="1"/>
      <protection locked="0"/>
    </xf>
    <xf numFmtId="0" fontId="4" fillId="0" borderId="0" xfId="1" applyFont="1" applyAlignment="1">
      <alignment horizontal="left" wrapText="1"/>
    </xf>
    <xf numFmtId="0" fontId="4" fillId="2" borderId="12" xfId="1" applyFont="1" applyFill="1" applyBorder="1" applyAlignment="1" applyProtection="1">
      <alignment horizontal="left" vertical="top"/>
      <protection locked="0"/>
    </xf>
    <xf numFmtId="0" fontId="4" fillId="0" borderId="1" xfId="1" applyFont="1" applyBorder="1" applyAlignment="1" applyProtection="1">
      <alignment horizontal="left" vertical="top"/>
      <protection locked="0"/>
    </xf>
    <xf numFmtId="0" fontId="4" fillId="0" borderId="2" xfId="1" applyFont="1" applyBorder="1" applyAlignment="1" applyProtection="1">
      <alignment horizontal="left" vertical="top"/>
      <protection locked="0"/>
    </xf>
    <xf numFmtId="0" fontId="4" fillId="0" borderId="3" xfId="1" applyFont="1" applyBorder="1" applyAlignment="1" applyProtection="1">
      <alignment horizontal="left" vertical="top"/>
      <protection locked="0"/>
    </xf>
    <xf numFmtId="0" fontId="4" fillId="2" borderId="12" xfId="1" applyFont="1" applyFill="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4" fillId="0" borderId="3" xfId="1" applyFont="1" applyBorder="1" applyAlignment="1" applyProtection="1">
      <alignment horizontal="left" vertical="top" wrapText="1"/>
      <protection locked="0"/>
    </xf>
    <xf numFmtId="0" fontId="4" fillId="0" borderId="12" xfId="1" applyFont="1" applyBorder="1" applyAlignment="1" applyProtection="1">
      <alignment horizontal="left" vertical="top"/>
      <protection locked="0"/>
    </xf>
    <xf numFmtId="0" fontId="4" fillId="2" borderId="13" xfId="1" applyFont="1" applyFill="1" applyBorder="1" applyAlignment="1" applyProtection="1">
      <alignment horizontal="left" vertical="top"/>
      <protection locked="0"/>
    </xf>
    <xf numFmtId="0" fontId="4" fillId="0" borderId="13" xfId="1" applyFont="1" applyBorder="1" applyAlignment="1" applyProtection="1">
      <alignment horizontal="left" vertical="top"/>
      <protection locked="0"/>
    </xf>
    <xf numFmtId="0" fontId="4" fillId="2" borderId="14" xfId="1" applyFont="1" applyFill="1" applyBorder="1" applyAlignment="1" applyProtection="1">
      <alignment horizontal="left" vertical="top"/>
      <protection locked="0"/>
    </xf>
    <xf numFmtId="0" fontId="4" fillId="0" borderId="14" xfId="1" applyFont="1" applyBorder="1" applyAlignment="1" applyProtection="1">
      <alignment horizontal="left" vertical="top"/>
      <protection locked="0"/>
    </xf>
    <xf numFmtId="0" fontId="4" fillId="2" borderId="4" xfId="1" applyFont="1" applyFill="1" applyBorder="1" applyAlignment="1" applyProtection="1">
      <alignment horizontal="left" vertical="center"/>
      <protection locked="0"/>
    </xf>
    <xf numFmtId="0" fontId="4" fillId="2" borderId="5" xfId="1" applyFont="1" applyFill="1" applyBorder="1" applyAlignment="1" applyProtection="1">
      <alignment horizontal="left" vertical="center"/>
      <protection locked="0"/>
    </xf>
    <xf numFmtId="0" fontId="4" fillId="2" borderId="5" xfId="1" applyFont="1" applyFill="1" applyBorder="1" applyAlignment="1" applyProtection="1">
      <alignment horizontal="left" vertical="center" wrapText="1"/>
      <protection locked="0"/>
    </xf>
    <xf numFmtId="0" fontId="4" fillId="2" borderId="4" xfId="1" applyFont="1" applyFill="1" applyBorder="1" applyAlignment="1" applyProtection="1">
      <alignment horizontal="left" vertical="center" wrapText="1"/>
      <protection locked="0"/>
    </xf>
    <xf numFmtId="0" fontId="4" fillId="2" borderId="5" xfId="1" applyFont="1" applyFill="1" applyBorder="1" applyAlignment="1" applyProtection="1">
      <alignment horizontal="left" vertical="center" wrapText="1"/>
      <protection locked="0"/>
    </xf>
    <xf numFmtId="0" fontId="4" fillId="2" borderId="6" xfId="1" applyFont="1" applyFill="1" applyBorder="1" applyAlignment="1" applyProtection="1">
      <alignment horizontal="left" vertical="center" wrapText="1"/>
      <protection locked="0"/>
    </xf>
    <xf numFmtId="0" fontId="4" fillId="2" borderId="4" xfId="1" applyFont="1" applyFill="1" applyBorder="1" applyAlignment="1">
      <alignment horizontal="left" vertical="center" wrapText="1"/>
    </xf>
    <xf numFmtId="0" fontId="4" fillId="0" borderId="0" xfId="1" applyFont="1" applyAlignment="1">
      <alignment horizontal="left" vertical="center"/>
    </xf>
    <xf numFmtId="0" fontId="4" fillId="0" borderId="15" xfId="1" applyFont="1" applyBorder="1" applyAlignment="1" applyProtection="1">
      <alignment horizontal="right" vertical="center"/>
      <protection locked="0"/>
    </xf>
    <xf numFmtId="0" fontId="4" fillId="0" borderId="16" xfId="1" applyFont="1" applyBorder="1" applyAlignment="1" applyProtection="1">
      <alignment horizontal="right" vertical="center"/>
      <protection locked="0"/>
    </xf>
    <xf numFmtId="0" fontId="4" fillId="0" borderId="16" xfId="1" applyFont="1" applyBorder="1" applyAlignment="1" applyProtection="1">
      <alignment horizontal="left" vertical="center" wrapText="1"/>
      <protection locked="0"/>
    </xf>
    <xf numFmtId="0" fontId="4" fillId="0" borderId="15" xfId="1" applyFont="1" applyBorder="1" applyAlignment="1" applyProtection="1">
      <alignment horizontal="right" vertical="center" wrapText="1"/>
      <protection locked="0"/>
    </xf>
    <xf numFmtId="0" fontId="4" fillId="0" borderId="16" xfId="1" applyFont="1" applyBorder="1" applyAlignment="1" applyProtection="1">
      <alignment horizontal="left" vertical="top" wrapText="1"/>
      <protection locked="0"/>
    </xf>
    <xf numFmtId="0" fontId="4" fillId="0" borderId="17" xfId="1" applyFont="1" applyBorder="1" applyAlignment="1" applyProtection="1">
      <alignment horizontal="left" vertical="top" wrapText="1"/>
      <protection locked="0"/>
    </xf>
    <xf numFmtId="0" fontId="4" fillId="0" borderId="15" xfId="1" applyFont="1" applyBorder="1" applyAlignment="1">
      <alignment horizontal="left" vertical="top" wrapText="1"/>
    </xf>
    <xf numFmtId="0" fontId="4" fillId="0" borderId="7" xfId="1" applyFont="1" applyBorder="1" applyAlignment="1" applyProtection="1">
      <alignment horizontal="right" vertical="center"/>
      <protection locked="0"/>
    </xf>
    <xf numFmtId="0" fontId="4" fillId="0" borderId="8" xfId="1" applyFont="1" applyBorder="1" applyAlignment="1" applyProtection="1">
      <alignment horizontal="right" vertical="center"/>
      <protection locked="0"/>
    </xf>
    <xf numFmtId="0" fontId="4" fillId="0" borderId="8" xfId="1" applyFont="1" applyBorder="1" applyAlignment="1" applyProtection="1">
      <alignment horizontal="left" vertical="center" wrapText="1"/>
      <protection locked="0"/>
    </xf>
    <xf numFmtId="0" fontId="4" fillId="0" borderId="7" xfId="1" applyFont="1" applyBorder="1" applyAlignment="1" applyProtection="1">
      <alignment horizontal="right" vertical="center" wrapText="1"/>
      <protection locked="0"/>
    </xf>
    <xf numFmtId="0" fontId="4" fillId="0" borderId="10" xfId="1" applyFont="1" applyBorder="1" applyAlignment="1" applyProtection="1">
      <alignment horizontal="right" vertical="center" wrapText="1"/>
      <protection locked="0"/>
    </xf>
    <xf numFmtId="0" fontId="4" fillId="0" borderId="11" xfId="1" quotePrefix="1" applyFont="1" applyBorder="1" applyAlignment="1" applyProtection="1">
      <alignment horizontal="left" vertical="top" wrapText="1"/>
      <protection locked="0"/>
    </xf>
    <xf numFmtId="0" fontId="4" fillId="0" borderId="9" xfId="1" applyFont="1" applyBorder="1" applyAlignment="1" applyProtection="1">
      <alignment horizontal="left" vertical="top" wrapText="1"/>
      <protection locked="0"/>
    </xf>
    <xf numFmtId="0" fontId="4" fillId="0" borderId="7" xfId="1" applyFont="1" applyBorder="1" applyAlignment="1">
      <alignment horizontal="left" vertical="top" wrapText="1"/>
    </xf>
    <xf numFmtId="0" fontId="4" fillId="0" borderId="11" xfId="1" applyFont="1" applyBorder="1" applyAlignment="1" applyProtection="1">
      <alignment horizontal="left" vertical="center" wrapText="1"/>
      <protection locked="0"/>
    </xf>
    <xf numFmtId="0" fontId="4" fillId="0" borderId="11" xfId="1" applyFont="1" applyBorder="1" applyAlignment="1" applyProtection="1">
      <alignment horizontal="left" vertical="top" wrapText="1"/>
      <protection locked="0"/>
    </xf>
    <xf numFmtId="0" fontId="4" fillId="0" borderId="11" xfId="1" applyFont="1" applyBorder="1" applyAlignment="1" applyProtection="1">
      <alignment horizontal="right" vertical="center"/>
      <protection locked="0"/>
    </xf>
    <xf numFmtId="0" fontId="4" fillId="0" borderId="10" xfId="1" applyFont="1" applyBorder="1" applyAlignment="1">
      <alignment horizontal="left" vertical="top" wrapText="1"/>
    </xf>
    <xf numFmtId="0" fontId="1" fillId="0" borderId="9" xfId="1" applyBorder="1" applyAlignment="1">
      <alignment vertical="top"/>
    </xf>
    <xf numFmtId="0" fontId="4" fillId="0" borderId="10" xfId="1" applyFont="1" applyBorder="1" applyAlignment="1" applyProtection="1">
      <alignment horizontal="right" vertical="center"/>
      <protection locked="0"/>
    </xf>
    <xf numFmtId="0" fontId="4" fillId="0" borderId="0" xfId="1" applyFont="1" applyAlignment="1">
      <alignment horizontal="left" vertical="center" textRotation="180"/>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wan\&#38283;&#30330;&#37096;\03_&#12471;&#12473;&#12486;&#12512;&#20998;&#26512;\18_219&#8595;&#12486;&#12540;&#12502;&#12523;&#20181;&#27096;&#26360;\&#20316;&#26989;&#29992;\TB&#20767;&#21364;&#36039;&#29987;&#38598;&#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償却資産集計"/>
      <sheetName val="パラメータ"/>
    </sheetNames>
    <sheetDataSet>
      <sheetData sheetId="0" refreshError="1"/>
      <sheetData sheetId="1" refreshError="1">
        <row r="2">
          <cell r="B2" t="str">
            <v>数字</v>
          </cell>
          <cell r="E2" t="str">
            <v>NOT NULL</v>
          </cell>
        </row>
        <row r="3">
          <cell r="B3" t="str">
            <v>英数字</v>
          </cell>
          <cell r="E3" t="str">
            <v>NULL</v>
          </cell>
        </row>
        <row r="4">
          <cell r="B4" t="str">
            <v>日本語</v>
          </cell>
        </row>
        <row r="5">
          <cell r="B5" t="str">
            <v>半角カナ</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K148"/>
  <sheetViews>
    <sheetView tabSelected="1" view="pageBreakPreview" zoomScaleNormal="100" zoomScaleSheetLayoutView="100" workbookViewId="0">
      <selection activeCell="K75" sqref="K75"/>
    </sheetView>
  </sheetViews>
  <sheetFormatPr defaultRowHeight="13.5" x14ac:dyDescent="0.15"/>
  <cols>
    <col min="1" max="1" width="5.5" style="7" customWidth="1"/>
    <col min="2" max="2" width="6.75" style="7" customWidth="1"/>
    <col min="3" max="3" width="28.125" style="7" customWidth="1"/>
    <col min="4" max="4" width="5.25" style="8" customWidth="1"/>
    <col min="5" max="5" width="5.125" style="8" customWidth="1"/>
    <col min="6" max="6" width="5.625" style="8" customWidth="1"/>
    <col min="7" max="7" width="5.25" style="8" customWidth="1"/>
    <col min="8" max="8" width="22.375" style="8" customWidth="1"/>
    <col min="9" max="9" width="27.875" style="8" customWidth="1"/>
    <col min="10" max="10" width="24.625" style="9" customWidth="1"/>
    <col min="11" max="11" width="3" style="4" customWidth="1"/>
    <col min="12" max="256" width="9" style="4"/>
    <col min="257" max="257" width="5.5" style="4" customWidth="1"/>
    <col min="258" max="258" width="6.75" style="4" customWidth="1"/>
    <col min="259" max="259" width="28.125" style="4" customWidth="1"/>
    <col min="260" max="260" width="5.25" style="4" customWidth="1"/>
    <col min="261" max="261" width="5.125" style="4" customWidth="1"/>
    <col min="262" max="262" width="5.625" style="4" customWidth="1"/>
    <col min="263" max="263" width="5.25" style="4" customWidth="1"/>
    <col min="264" max="264" width="22.375" style="4" customWidth="1"/>
    <col min="265" max="265" width="27.875" style="4" customWidth="1"/>
    <col min="266" max="266" width="24.625" style="4" customWidth="1"/>
    <col min="267" max="512" width="9" style="4"/>
    <col min="513" max="513" width="5.5" style="4" customWidth="1"/>
    <col min="514" max="514" width="6.75" style="4" customWidth="1"/>
    <col min="515" max="515" width="28.125" style="4" customWidth="1"/>
    <col min="516" max="516" width="5.25" style="4" customWidth="1"/>
    <col min="517" max="517" width="5.125" style="4" customWidth="1"/>
    <col min="518" max="518" width="5.625" style="4" customWidth="1"/>
    <col min="519" max="519" width="5.25" style="4" customWidth="1"/>
    <col min="520" max="520" width="22.375" style="4" customWidth="1"/>
    <col min="521" max="521" width="27.875" style="4" customWidth="1"/>
    <col min="522" max="522" width="24.625" style="4" customWidth="1"/>
    <col min="523" max="768" width="9" style="4"/>
    <col min="769" max="769" width="5.5" style="4" customWidth="1"/>
    <col min="770" max="770" width="6.75" style="4" customWidth="1"/>
    <col min="771" max="771" width="28.125" style="4" customWidth="1"/>
    <col min="772" max="772" width="5.25" style="4" customWidth="1"/>
    <col min="773" max="773" width="5.125" style="4" customWidth="1"/>
    <col min="774" max="774" width="5.625" style="4" customWidth="1"/>
    <col min="775" max="775" width="5.25" style="4" customWidth="1"/>
    <col min="776" max="776" width="22.375" style="4" customWidth="1"/>
    <col min="777" max="777" width="27.875" style="4" customWidth="1"/>
    <col min="778" max="778" width="24.625" style="4" customWidth="1"/>
    <col min="779" max="1024" width="9" style="4"/>
    <col min="1025" max="1025" width="5.5" style="4" customWidth="1"/>
    <col min="1026" max="1026" width="6.75" style="4" customWidth="1"/>
    <col min="1027" max="1027" width="28.125" style="4" customWidth="1"/>
    <col min="1028" max="1028" width="5.25" style="4" customWidth="1"/>
    <col min="1029" max="1029" width="5.125" style="4" customWidth="1"/>
    <col min="1030" max="1030" width="5.625" style="4" customWidth="1"/>
    <col min="1031" max="1031" width="5.25" style="4" customWidth="1"/>
    <col min="1032" max="1032" width="22.375" style="4" customWidth="1"/>
    <col min="1033" max="1033" width="27.875" style="4" customWidth="1"/>
    <col min="1034" max="1034" width="24.625" style="4" customWidth="1"/>
    <col min="1035" max="1280" width="9" style="4"/>
    <col min="1281" max="1281" width="5.5" style="4" customWidth="1"/>
    <col min="1282" max="1282" width="6.75" style="4" customWidth="1"/>
    <col min="1283" max="1283" width="28.125" style="4" customWidth="1"/>
    <col min="1284" max="1284" width="5.25" style="4" customWidth="1"/>
    <col min="1285" max="1285" width="5.125" style="4" customWidth="1"/>
    <col min="1286" max="1286" width="5.625" style="4" customWidth="1"/>
    <col min="1287" max="1287" width="5.25" style="4" customWidth="1"/>
    <col min="1288" max="1288" width="22.375" style="4" customWidth="1"/>
    <col min="1289" max="1289" width="27.875" style="4" customWidth="1"/>
    <col min="1290" max="1290" width="24.625" style="4" customWidth="1"/>
    <col min="1291" max="1536" width="9" style="4"/>
    <col min="1537" max="1537" width="5.5" style="4" customWidth="1"/>
    <col min="1538" max="1538" width="6.75" style="4" customWidth="1"/>
    <col min="1539" max="1539" width="28.125" style="4" customWidth="1"/>
    <col min="1540" max="1540" width="5.25" style="4" customWidth="1"/>
    <col min="1541" max="1541" width="5.125" style="4" customWidth="1"/>
    <col min="1542" max="1542" width="5.625" style="4" customWidth="1"/>
    <col min="1543" max="1543" width="5.25" style="4" customWidth="1"/>
    <col min="1544" max="1544" width="22.375" style="4" customWidth="1"/>
    <col min="1545" max="1545" width="27.875" style="4" customWidth="1"/>
    <col min="1546" max="1546" width="24.625" style="4" customWidth="1"/>
    <col min="1547" max="1792" width="9" style="4"/>
    <col min="1793" max="1793" width="5.5" style="4" customWidth="1"/>
    <col min="1794" max="1794" width="6.75" style="4" customWidth="1"/>
    <col min="1795" max="1795" width="28.125" style="4" customWidth="1"/>
    <col min="1796" max="1796" width="5.25" style="4" customWidth="1"/>
    <col min="1797" max="1797" width="5.125" style="4" customWidth="1"/>
    <col min="1798" max="1798" width="5.625" style="4" customWidth="1"/>
    <col min="1799" max="1799" width="5.25" style="4" customWidth="1"/>
    <col min="1800" max="1800" width="22.375" style="4" customWidth="1"/>
    <col min="1801" max="1801" width="27.875" style="4" customWidth="1"/>
    <col min="1802" max="1802" width="24.625" style="4" customWidth="1"/>
    <col min="1803" max="2048" width="9" style="4"/>
    <col min="2049" max="2049" width="5.5" style="4" customWidth="1"/>
    <col min="2050" max="2050" width="6.75" style="4" customWidth="1"/>
    <col min="2051" max="2051" width="28.125" style="4" customWidth="1"/>
    <col min="2052" max="2052" width="5.25" style="4" customWidth="1"/>
    <col min="2053" max="2053" width="5.125" style="4" customWidth="1"/>
    <col min="2054" max="2054" width="5.625" style="4" customWidth="1"/>
    <col min="2055" max="2055" width="5.25" style="4" customWidth="1"/>
    <col min="2056" max="2056" width="22.375" style="4" customWidth="1"/>
    <col min="2057" max="2057" width="27.875" style="4" customWidth="1"/>
    <col min="2058" max="2058" width="24.625" style="4" customWidth="1"/>
    <col min="2059" max="2304" width="9" style="4"/>
    <col min="2305" max="2305" width="5.5" style="4" customWidth="1"/>
    <col min="2306" max="2306" width="6.75" style="4" customWidth="1"/>
    <col min="2307" max="2307" width="28.125" style="4" customWidth="1"/>
    <col min="2308" max="2308" width="5.25" style="4" customWidth="1"/>
    <col min="2309" max="2309" width="5.125" style="4" customWidth="1"/>
    <col min="2310" max="2310" width="5.625" style="4" customWidth="1"/>
    <col min="2311" max="2311" width="5.25" style="4" customWidth="1"/>
    <col min="2312" max="2312" width="22.375" style="4" customWidth="1"/>
    <col min="2313" max="2313" width="27.875" style="4" customWidth="1"/>
    <col min="2314" max="2314" width="24.625" style="4" customWidth="1"/>
    <col min="2315" max="2560" width="9" style="4"/>
    <col min="2561" max="2561" width="5.5" style="4" customWidth="1"/>
    <col min="2562" max="2562" width="6.75" style="4" customWidth="1"/>
    <col min="2563" max="2563" width="28.125" style="4" customWidth="1"/>
    <col min="2564" max="2564" width="5.25" style="4" customWidth="1"/>
    <col min="2565" max="2565" width="5.125" style="4" customWidth="1"/>
    <col min="2566" max="2566" width="5.625" style="4" customWidth="1"/>
    <col min="2567" max="2567" width="5.25" style="4" customWidth="1"/>
    <col min="2568" max="2568" width="22.375" style="4" customWidth="1"/>
    <col min="2569" max="2569" width="27.875" style="4" customWidth="1"/>
    <col min="2570" max="2570" width="24.625" style="4" customWidth="1"/>
    <col min="2571" max="2816" width="9" style="4"/>
    <col min="2817" max="2817" width="5.5" style="4" customWidth="1"/>
    <col min="2818" max="2818" width="6.75" style="4" customWidth="1"/>
    <col min="2819" max="2819" width="28.125" style="4" customWidth="1"/>
    <col min="2820" max="2820" width="5.25" style="4" customWidth="1"/>
    <col min="2821" max="2821" width="5.125" style="4" customWidth="1"/>
    <col min="2822" max="2822" width="5.625" style="4" customWidth="1"/>
    <col min="2823" max="2823" width="5.25" style="4" customWidth="1"/>
    <col min="2824" max="2824" width="22.375" style="4" customWidth="1"/>
    <col min="2825" max="2825" width="27.875" style="4" customWidth="1"/>
    <col min="2826" max="2826" width="24.625" style="4" customWidth="1"/>
    <col min="2827" max="3072" width="9" style="4"/>
    <col min="3073" max="3073" width="5.5" style="4" customWidth="1"/>
    <col min="3074" max="3074" width="6.75" style="4" customWidth="1"/>
    <col min="3075" max="3075" width="28.125" style="4" customWidth="1"/>
    <col min="3076" max="3076" width="5.25" style="4" customWidth="1"/>
    <col min="3077" max="3077" width="5.125" style="4" customWidth="1"/>
    <col min="3078" max="3078" width="5.625" style="4" customWidth="1"/>
    <col min="3079" max="3079" width="5.25" style="4" customWidth="1"/>
    <col min="3080" max="3080" width="22.375" style="4" customWidth="1"/>
    <col min="3081" max="3081" width="27.875" style="4" customWidth="1"/>
    <col min="3082" max="3082" width="24.625" style="4" customWidth="1"/>
    <col min="3083" max="3328" width="9" style="4"/>
    <col min="3329" max="3329" width="5.5" style="4" customWidth="1"/>
    <col min="3330" max="3330" width="6.75" style="4" customWidth="1"/>
    <col min="3331" max="3331" width="28.125" style="4" customWidth="1"/>
    <col min="3332" max="3332" width="5.25" style="4" customWidth="1"/>
    <col min="3333" max="3333" width="5.125" style="4" customWidth="1"/>
    <col min="3334" max="3334" width="5.625" style="4" customWidth="1"/>
    <col min="3335" max="3335" width="5.25" style="4" customWidth="1"/>
    <col min="3336" max="3336" width="22.375" style="4" customWidth="1"/>
    <col min="3337" max="3337" width="27.875" style="4" customWidth="1"/>
    <col min="3338" max="3338" width="24.625" style="4" customWidth="1"/>
    <col min="3339" max="3584" width="9" style="4"/>
    <col min="3585" max="3585" width="5.5" style="4" customWidth="1"/>
    <col min="3586" max="3586" width="6.75" style="4" customWidth="1"/>
    <col min="3587" max="3587" width="28.125" style="4" customWidth="1"/>
    <col min="3588" max="3588" width="5.25" style="4" customWidth="1"/>
    <col min="3589" max="3589" width="5.125" style="4" customWidth="1"/>
    <col min="3590" max="3590" width="5.625" style="4" customWidth="1"/>
    <col min="3591" max="3591" width="5.25" style="4" customWidth="1"/>
    <col min="3592" max="3592" width="22.375" style="4" customWidth="1"/>
    <col min="3593" max="3593" width="27.875" style="4" customWidth="1"/>
    <col min="3594" max="3594" width="24.625" style="4" customWidth="1"/>
    <col min="3595" max="3840" width="9" style="4"/>
    <col min="3841" max="3841" width="5.5" style="4" customWidth="1"/>
    <col min="3842" max="3842" width="6.75" style="4" customWidth="1"/>
    <col min="3843" max="3843" width="28.125" style="4" customWidth="1"/>
    <col min="3844" max="3844" width="5.25" style="4" customWidth="1"/>
    <col min="3845" max="3845" width="5.125" style="4" customWidth="1"/>
    <col min="3846" max="3846" width="5.625" style="4" customWidth="1"/>
    <col min="3847" max="3847" width="5.25" style="4" customWidth="1"/>
    <col min="3848" max="3848" width="22.375" style="4" customWidth="1"/>
    <col min="3849" max="3849" width="27.875" style="4" customWidth="1"/>
    <col min="3850" max="3850" width="24.625" style="4" customWidth="1"/>
    <col min="3851" max="4096" width="9" style="4"/>
    <col min="4097" max="4097" width="5.5" style="4" customWidth="1"/>
    <col min="4098" max="4098" width="6.75" style="4" customWidth="1"/>
    <col min="4099" max="4099" width="28.125" style="4" customWidth="1"/>
    <col min="4100" max="4100" width="5.25" style="4" customWidth="1"/>
    <col min="4101" max="4101" width="5.125" style="4" customWidth="1"/>
    <col min="4102" max="4102" width="5.625" style="4" customWidth="1"/>
    <col min="4103" max="4103" width="5.25" style="4" customWidth="1"/>
    <col min="4104" max="4104" width="22.375" style="4" customWidth="1"/>
    <col min="4105" max="4105" width="27.875" style="4" customWidth="1"/>
    <col min="4106" max="4106" width="24.625" style="4" customWidth="1"/>
    <col min="4107" max="4352" width="9" style="4"/>
    <col min="4353" max="4353" width="5.5" style="4" customWidth="1"/>
    <col min="4354" max="4354" width="6.75" style="4" customWidth="1"/>
    <col min="4355" max="4355" width="28.125" style="4" customWidth="1"/>
    <col min="4356" max="4356" width="5.25" style="4" customWidth="1"/>
    <col min="4357" max="4357" width="5.125" style="4" customWidth="1"/>
    <col min="4358" max="4358" width="5.625" style="4" customWidth="1"/>
    <col min="4359" max="4359" width="5.25" style="4" customWidth="1"/>
    <col min="4360" max="4360" width="22.375" style="4" customWidth="1"/>
    <col min="4361" max="4361" width="27.875" style="4" customWidth="1"/>
    <col min="4362" max="4362" width="24.625" style="4" customWidth="1"/>
    <col min="4363" max="4608" width="9" style="4"/>
    <col min="4609" max="4609" width="5.5" style="4" customWidth="1"/>
    <col min="4610" max="4610" width="6.75" style="4" customWidth="1"/>
    <col min="4611" max="4611" width="28.125" style="4" customWidth="1"/>
    <col min="4612" max="4612" width="5.25" style="4" customWidth="1"/>
    <col min="4613" max="4613" width="5.125" style="4" customWidth="1"/>
    <col min="4614" max="4614" width="5.625" style="4" customWidth="1"/>
    <col min="4615" max="4615" width="5.25" style="4" customWidth="1"/>
    <col min="4616" max="4616" width="22.375" style="4" customWidth="1"/>
    <col min="4617" max="4617" width="27.875" style="4" customWidth="1"/>
    <col min="4618" max="4618" width="24.625" style="4" customWidth="1"/>
    <col min="4619" max="4864" width="9" style="4"/>
    <col min="4865" max="4865" width="5.5" style="4" customWidth="1"/>
    <col min="4866" max="4866" width="6.75" style="4" customWidth="1"/>
    <col min="4867" max="4867" width="28.125" style="4" customWidth="1"/>
    <col min="4868" max="4868" width="5.25" style="4" customWidth="1"/>
    <col min="4869" max="4869" width="5.125" style="4" customWidth="1"/>
    <col min="4870" max="4870" width="5.625" style="4" customWidth="1"/>
    <col min="4871" max="4871" width="5.25" style="4" customWidth="1"/>
    <col min="4872" max="4872" width="22.375" style="4" customWidth="1"/>
    <col min="4873" max="4873" width="27.875" style="4" customWidth="1"/>
    <col min="4874" max="4874" width="24.625" style="4" customWidth="1"/>
    <col min="4875" max="5120" width="9" style="4"/>
    <col min="5121" max="5121" width="5.5" style="4" customWidth="1"/>
    <col min="5122" max="5122" width="6.75" style="4" customWidth="1"/>
    <col min="5123" max="5123" width="28.125" style="4" customWidth="1"/>
    <col min="5124" max="5124" width="5.25" style="4" customWidth="1"/>
    <col min="5125" max="5125" width="5.125" style="4" customWidth="1"/>
    <col min="5126" max="5126" width="5.625" style="4" customWidth="1"/>
    <col min="5127" max="5127" width="5.25" style="4" customWidth="1"/>
    <col min="5128" max="5128" width="22.375" style="4" customWidth="1"/>
    <col min="5129" max="5129" width="27.875" style="4" customWidth="1"/>
    <col min="5130" max="5130" width="24.625" style="4" customWidth="1"/>
    <col min="5131" max="5376" width="9" style="4"/>
    <col min="5377" max="5377" width="5.5" style="4" customWidth="1"/>
    <col min="5378" max="5378" width="6.75" style="4" customWidth="1"/>
    <col min="5379" max="5379" width="28.125" style="4" customWidth="1"/>
    <col min="5380" max="5380" width="5.25" style="4" customWidth="1"/>
    <col min="5381" max="5381" width="5.125" style="4" customWidth="1"/>
    <col min="5382" max="5382" width="5.625" style="4" customWidth="1"/>
    <col min="5383" max="5383" width="5.25" style="4" customWidth="1"/>
    <col min="5384" max="5384" width="22.375" style="4" customWidth="1"/>
    <col min="5385" max="5385" width="27.875" style="4" customWidth="1"/>
    <col min="5386" max="5386" width="24.625" style="4" customWidth="1"/>
    <col min="5387" max="5632" width="9" style="4"/>
    <col min="5633" max="5633" width="5.5" style="4" customWidth="1"/>
    <col min="5634" max="5634" width="6.75" style="4" customWidth="1"/>
    <col min="5635" max="5635" width="28.125" style="4" customWidth="1"/>
    <col min="5636" max="5636" width="5.25" style="4" customWidth="1"/>
    <col min="5637" max="5637" width="5.125" style="4" customWidth="1"/>
    <col min="5638" max="5638" width="5.625" style="4" customWidth="1"/>
    <col min="5639" max="5639" width="5.25" style="4" customWidth="1"/>
    <col min="5640" max="5640" width="22.375" style="4" customWidth="1"/>
    <col min="5641" max="5641" width="27.875" style="4" customWidth="1"/>
    <col min="5642" max="5642" width="24.625" style="4" customWidth="1"/>
    <col min="5643" max="5888" width="9" style="4"/>
    <col min="5889" max="5889" width="5.5" style="4" customWidth="1"/>
    <col min="5890" max="5890" width="6.75" style="4" customWidth="1"/>
    <col min="5891" max="5891" width="28.125" style="4" customWidth="1"/>
    <col min="5892" max="5892" width="5.25" style="4" customWidth="1"/>
    <col min="5893" max="5893" width="5.125" style="4" customWidth="1"/>
    <col min="5894" max="5894" width="5.625" style="4" customWidth="1"/>
    <col min="5895" max="5895" width="5.25" style="4" customWidth="1"/>
    <col min="5896" max="5896" width="22.375" style="4" customWidth="1"/>
    <col min="5897" max="5897" width="27.875" style="4" customWidth="1"/>
    <col min="5898" max="5898" width="24.625" style="4" customWidth="1"/>
    <col min="5899" max="6144" width="9" style="4"/>
    <col min="6145" max="6145" width="5.5" style="4" customWidth="1"/>
    <col min="6146" max="6146" width="6.75" style="4" customWidth="1"/>
    <col min="6147" max="6147" width="28.125" style="4" customWidth="1"/>
    <col min="6148" max="6148" width="5.25" style="4" customWidth="1"/>
    <col min="6149" max="6149" width="5.125" style="4" customWidth="1"/>
    <col min="6150" max="6150" width="5.625" style="4" customWidth="1"/>
    <col min="6151" max="6151" width="5.25" style="4" customWidth="1"/>
    <col min="6152" max="6152" width="22.375" style="4" customWidth="1"/>
    <col min="6153" max="6153" width="27.875" style="4" customWidth="1"/>
    <col min="6154" max="6154" width="24.625" style="4" customWidth="1"/>
    <col min="6155" max="6400" width="9" style="4"/>
    <col min="6401" max="6401" width="5.5" style="4" customWidth="1"/>
    <col min="6402" max="6402" width="6.75" style="4" customWidth="1"/>
    <col min="6403" max="6403" width="28.125" style="4" customWidth="1"/>
    <col min="6404" max="6404" width="5.25" style="4" customWidth="1"/>
    <col min="6405" max="6405" width="5.125" style="4" customWidth="1"/>
    <col min="6406" max="6406" width="5.625" style="4" customWidth="1"/>
    <col min="6407" max="6407" width="5.25" style="4" customWidth="1"/>
    <col min="6408" max="6408" width="22.375" style="4" customWidth="1"/>
    <col min="6409" max="6409" width="27.875" style="4" customWidth="1"/>
    <col min="6410" max="6410" width="24.625" style="4" customWidth="1"/>
    <col min="6411" max="6656" width="9" style="4"/>
    <col min="6657" max="6657" width="5.5" style="4" customWidth="1"/>
    <col min="6658" max="6658" width="6.75" style="4" customWidth="1"/>
    <col min="6659" max="6659" width="28.125" style="4" customWidth="1"/>
    <col min="6660" max="6660" width="5.25" style="4" customWidth="1"/>
    <col min="6661" max="6661" width="5.125" style="4" customWidth="1"/>
    <col min="6662" max="6662" width="5.625" style="4" customWidth="1"/>
    <col min="6663" max="6663" width="5.25" style="4" customWidth="1"/>
    <col min="6664" max="6664" width="22.375" style="4" customWidth="1"/>
    <col min="6665" max="6665" width="27.875" style="4" customWidth="1"/>
    <col min="6666" max="6666" width="24.625" style="4" customWidth="1"/>
    <col min="6667" max="6912" width="9" style="4"/>
    <col min="6913" max="6913" width="5.5" style="4" customWidth="1"/>
    <col min="6914" max="6914" width="6.75" style="4" customWidth="1"/>
    <col min="6915" max="6915" width="28.125" style="4" customWidth="1"/>
    <col min="6916" max="6916" width="5.25" style="4" customWidth="1"/>
    <col min="6917" max="6917" width="5.125" style="4" customWidth="1"/>
    <col min="6918" max="6918" width="5.625" style="4" customWidth="1"/>
    <col min="6919" max="6919" width="5.25" style="4" customWidth="1"/>
    <col min="6920" max="6920" width="22.375" style="4" customWidth="1"/>
    <col min="6921" max="6921" width="27.875" style="4" customWidth="1"/>
    <col min="6922" max="6922" width="24.625" style="4" customWidth="1"/>
    <col min="6923" max="7168" width="9" style="4"/>
    <col min="7169" max="7169" width="5.5" style="4" customWidth="1"/>
    <col min="7170" max="7170" width="6.75" style="4" customWidth="1"/>
    <col min="7171" max="7171" width="28.125" style="4" customWidth="1"/>
    <col min="7172" max="7172" width="5.25" style="4" customWidth="1"/>
    <col min="7173" max="7173" width="5.125" style="4" customWidth="1"/>
    <col min="7174" max="7174" width="5.625" style="4" customWidth="1"/>
    <col min="7175" max="7175" width="5.25" style="4" customWidth="1"/>
    <col min="7176" max="7176" width="22.375" style="4" customWidth="1"/>
    <col min="7177" max="7177" width="27.875" style="4" customWidth="1"/>
    <col min="7178" max="7178" width="24.625" style="4" customWidth="1"/>
    <col min="7179" max="7424" width="9" style="4"/>
    <col min="7425" max="7425" width="5.5" style="4" customWidth="1"/>
    <col min="7426" max="7426" width="6.75" style="4" customWidth="1"/>
    <col min="7427" max="7427" width="28.125" style="4" customWidth="1"/>
    <col min="7428" max="7428" width="5.25" style="4" customWidth="1"/>
    <col min="7429" max="7429" width="5.125" style="4" customWidth="1"/>
    <col min="7430" max="7430" width="5.625" style="4" customWidth="1"/>
    <col min="7431" max="7431" width="5.25" style="4" customWidth="1"/>
    <col min="7432" max="7432" width="22.375" style="4" customWidth="1"/>
    <col min="7433" max="7433" width="27.875" style="4" customWidth="1"/>
    <col min="7434" max="7434" width="24.625" style="4" customWidth="1"/>
    <col min="7435" max="7680" width="9" style="4"/>
    <col min="7681" max="7681" width="5.5" style="4" customWidth="1"/>
    <col min="7682" max="7682" width="6.75" style="4" customWidth="1"/>
    <col min="7683" max="7683" width="28.125" style="4" customWidth="1"/>
    <col min="7684" max="7684" width="5.25" style="4" customWidth="1"/>
    <col min="7685" max="7685" width="5.125" style="4" customWidth="1"/>
    <col min="7686" max="7686" width="5.625" style="4" customWidth="1"/>
    <col min="7687" max="7687" width="5.25" style="4" customWidth="1"/>
    <col min="7688" max="7688" width="22.375" style="4" customWidth="1"/>
    <col min="7689" max="7689" width="27.875" style="4" customWidth="1"/>
    <col min="7690" max="7690" width="24.625" style="4" customWidth="1"/>
    <col min="7691" max="7936" width="9" style="4"/>
    <col min="7937" max="7937" width="5.5" style="4" customWidth="1"/>
    <col min="7938" max="7938" width="6.75" style="4" customWidth="1"/>
    <col min="7939" max="7939" width="28.125" style="4" customWidth="1"/>
    <col min="7940" max="7940" width="5.25" style="4" customWidth="1"/>
    <col min="7941" max="7941" width="5.125" style="4" customWidth="1"/>
    <col min="7942" max="7942" width="5.625" style="4" customWidth="1"/>
    <col min="7943" max="7943" width="5.25" style="4" customWidth="1"/>
    <col min="7944" max="7944" width="22.375" style="4" customWidth="1"/>
    <col min="7945" max="7945" width="27.875" style="4" customWidth="1"/>
    <col min="7946" max="7946" width="24.625" style="4" customWidth="1"/>
    <col min="7947" max="8192" width="9" style="4"/>
    <col min="8193" max="8193" width="5.5" style="4" customWidth="1"/>
    <col min="8194" max="8194" width="6.75" style="4" customWidth="1"/>
    <col min="8195" max="8195" width="28.125" style="4" customWidth="1"/>
    <col min="8196" max="8196" width="5.25" style="4" customWidth="1"/>
    <col min="8197" max="8197" width="5.125" style="4" customWidth="1"/>
    <col min="8198" max="8198" width="5.625" style="4" customWidth="1"/>
    <col min="8199" max="8199" width="5.25" style="4" customWidth="1"/>
    <col min="8200" max="8200" width="22.375" style="4" customWidth="1"/>
    <col min="8201" max="8201" width="27.875" style="4" customWidth="1"/>
    <col min="8202" max="8202" width="24.625" style="4" customWidth="1"/>
    <col min="8203" max="8448" width="9" style="4"/>
    <col min="8449" max="8449" width="5.5" style="4" customWidth="1"/>
    <col min="8450" max="8450" width="6.75" style="4" customWidth="1"/>
    <col min="8451" max="8451" width="28.125" style="4" customWidth="1"/>
    <col min="8452" max="8452" width="5.25" style="4" customWidth="1"/>
    <col min="8453" max="8453" width="5.125" style="4" customWidth="1"/>
    <col min="8454" max="8454" width="5.625" style="4" customWidth="1"/>
    <col min="8455" max="8455" width="5.25" style="4" customWidth="1"/>
    <col min="8456" max="8456" width="22.375" style="4" customWidth="1"/>
    <col min="8457" max="8457" width="27.875" style="4" customWidth="1"/>
    <col min="8458" max="8458" width="24.625" style="4" customWidth="1"/>
    <col min="8459" max="8704" width="9" style="4"/>
    <col min="8705" max="8705" width="5.5" style="4" customWidth="1"/>
    <col min="8706" max="8706" width="6.75" style="4" customWidth="1"/>
    <col min="8707" max="8707" width="28.125" style="4" customWidth="1"/>
    <col min="8708" max="8708" width="5.25" style="4" customWidth="1"/>
    <col min="8709" max="8709" width="5.125" style="4" customWidth="1"/>
    <col min="8710" max="8710" width="5.625" style="4" customWidth="1"/>
    <col min="8711" max="8711" width="5.25" style="4" customWidth="1"/>
    <col min="8712" max="8712" width="22.375" style="4" customWidth="1"/>
    <col min="8713" max="8713" width="27.875" style="4" customWidth="1"/>
    <col min="8714" max="8714" width="24.625" style="4" customWidth="1"/>
    <col min="8715" max="8960" width="9" style="4"/>
    <col min="8961" max="8961" width="5.5" style="4" customWidth="1"/>
    <col min="8962" max="8962" width="6.75" style="4" customWidth="1"/>
    <col min="8963" max="8963" width="28.125" style="4" customWidth="1"/>
    <col min="8964" max="8964" width="5.25" style="4" customWidth="1"/>
    <col min="8965" max="8965" width="5.125" style="4" customWidth="1"/>
    <col min="8966" max="8966" width="5.625" style="4" customWidth="1"/>
    <col min="8967" max="8967" width="5.25" style="4" customWidth="1"/>
    <col min="8968" max="8968" width="22.375" style="4" customWidth="1"/>
    <col min="8969" max="8969" width="27.875" style="4" customWidth="1"/>
    <col min="8970" max="8970" width="24.625" style="4" customWidth="1"/>
    <col min="8971" max="9216" width="9" style="4"/>
    <col min="9217" max="9217" width="5.5" style="4" customWidth="1"/>
    <col min="9218" max="9218" width="6.75" style="4" customWidth="1"/>
    <col min="9219" max="9219" width="28.125" style="4" customWidth="1"/>
    <col min="9220" max="9220" width="5.25" style="4" customWidth="1"/>
    <col min="9221" max="9221" width="5.125" style="4" customWidth="1"/>
    <col min="9222" max="9222" width="5.625" style="4" customWidth="1"/>
    <col min="9223" max="9223" width="5.25" style="4" customWidth="1"/>
    <col min="9224" max="9224" width="22.375" style="4" customWidth="1"/>
    <col min="9225" max="9225" width="27.875" style="4" customWidth="1"/>
    <col min="9226" max="9226" width="24.625" style="4" customWidth="1"/>
    <col min="9227" max="9472" width="9" style="4"/>
    <col min="9473" max="9473" width="5.5" style="4" customWidth="1"/>
    <col min="9474" max="9474" width="6.75" style="4" customWidth="1"/>
    <col min="9475" max="9475" width="28.125" style="4" customWidth="1"/>
    <col min="9476" max="9476" width="5.25" style="4" customWidth="1"/>
    <col min="9477" max="9477" width="5.125" style="4" customWidth="1"/>
    <col min="9478" max="9478" width="5.625" style="4" customWidth="1"/>
    <col min="9479" max="9479" width="5.25" style="4" customWidth="1"/>
    <col min="9480" max="9480" width="22.375" style="4" customWidth="1"/>
    <col min="9481" max="9481" width="27.875" style="4" customWidth="1"/>
    <col min="9482" max="9482" width="24.625" style="4" customWidth="1"/>
    <col min="9483" max="9728" width="9" style="4"/>
    <col min="9729" max="9729" width="5.5" style="4" customWidth="1"/>
    <col min="9730" max="9730" width="6.75" style="4" customWidth="1"/>
    <col min="9731" max="9731" width="28.125" style="4" customWidth="1"/>
    <col min="9732" max="9732" width="5.25" style="4" customWidth="1"/>
    <col min="9733" max="9733" width="5.125" style="4" customWidth="1"/>
    <col min="9734" max="9734" width="5.625" style="4" customWidth="1"/>
    <col min="9735" max="9735" width="5.25" style="4" customWidth="1"/>
    <col min="9736" max="9736" width="22.375" style="4" customWidth="1"/>
    <col min="9737" max="9737" width="27.875" style="4" customWidth="1"/>
    <col min="9738" max="9738" width="24.625" style="4" customWidth="1"/>
    <col min="9739" max="9984" width="9" style="4"/>
    <col min="9985" max="9985" width="5.5" style="4" customWidth="1"/>
    <col min="9986" max="9986" width="6.75" style="4" customWidth="1"/>
    <col min="9987" max="9987" width="28.125" style="4" customWidth="1"/>
    <col min="9988" max="9988" width="5.25" style="4" customWidth="1"/>
    <col min="9989" max="9989" width="5.125" style="4" customWidth="1"/>
    <col min="9990" max="9990" width="5.625" style="4" customWidth="1"/>
    <col min="9991" max="9991" width="5.25" style="4" customWidth="1"/>
    <col min="9992" max="9992" width="22.375" style="4" customWidth="1"/>
    <col min="9993" max="9993" width="27.875" style="4" customWidth="1"/>
    <col min="9994" max="9994" width="24.625" style="4" customWidth="1"/>
    <col min="9995" max="10240" width="9" style="4"/>
    <col min="10241" max="10241" width="5.5" style="4" customWidth="1"/>
    <col min="10242" max="10242" width="6.75" style="4" customWidth="1"/>
    <col min="10243" max="10243" width="28.125" style="4" customWidth="1"/>
    <col min="10244" max="10244" width="5.25" style="4" customWidth="1"/>
    <col min="10245" max="10245" width="5.125" style="4" customWidth="1"/>
    <col min="10246" max="10246" width="5.625" style="4" customWidth="1"/>
    <col min="10247" max="10247" width="5.25" style="4" customWidth="1"/>
    <col min="10248" max="10248" width="22.375" style="4" customWidth="1"/>
    <col min="10249" max="10249" width="27.875" style="4" customWidth="1"/>
    <col min="10250" max="10250" width="24.625" style="4" customWidth="1"/>
    <col min="10251" max="10496" width="9" style="4"/>
    <col min="10497" max="10497" width="5.5" style="4" customWidth="1"/>
    <col min="10498" max="10498" width="6.75" style="4" customWidth="1"/>
    <col min="10499" max="10499" width="28.125" style="4" customWidth="1"/>
    <col min="10500" max="10500" width="5.25" style="4" customWidth="1"/>
    <col min="10501" max="10501" width="5.125" style="4" customWidth="1"/>
    <col min="10502" max="10502" width="5.625" style="4" customWidth="1"/>
    <col min="10503" max="10503" width="5.25" style="4" customWidth="1"/>
    <col min="10504" max="10504" width="22.375" style="4" customWidth="1"/>
    <col min="10505" max="10505" width="27.875" style="4" customWidth="1"/>
    <col min="10506" max="10506" width="24.625" style="4" customWidth="1"/>
    <col min="10507" max="10752" width="9" style="4"/>
    <col min="10753" max="10753" width="5.5" style="4" customWidth="1"/>
    <col min="10754" max="10754" width="6.75" style="4" customWidth="1"/>
    <col min="10755" max="10755" width="28.125" style="4" customWidth="1"/>
    <col min="10756" max="10756" width="5.25" style="4" customWidth="1"/>
    <col min="10757" max="10757" width="5.125" style="4" customWidth="1"/>
    <col min="10758" max="10758" width="5.625" style="4" customWidth="1"/>
    <col min="10759" max="10759" width="5.25" style="4" customWidth="1"/>
    <col min="10760" max="10760" width="22.375" style="4" customWidth="1"/>
    <col min="10761" max="10761" width="27.875" style="4" customWidth="1"/>
    <col min="10762" max="10762" width="24.625" style="4" customWidth="1"/>
    <col min="10763" max="11008" width="9" style="4"/>
    <col min="11009" max="11009" width="5.5" style="4" customWidth="1"/>
    <col min="11010" max="11010" width="6.75" style="4" customWidth="1"/>
    <col min="11011" max="11011" width="28.125" style="4" customWidth="1"/>
    <col min="11012" max="11012" width="5.25" style="4" customWidth="1"/>
    <col min="11013" max="11013" width="5.125" style="4" customWidth="1"/>
    <col min="11014" max="11014" width="5.625" style="4" customWidth="1"/>
    <col min="11015" max="11015" width="5.25" style="4" customWidth="1"/>
    <col min="11016" max="11016" width="22.375" style="4" customWidth="1"/>
    <col min="11017" max="11017" width="27.875" style="4" customWidth="1"/>
    <col min="11018" max="11018" width="24.625" style="4" customWidth="1"/>
    <col min="11019" max="11264" width="9" style="4"/>
    <col min="11265" max="11265" width="5.5" style="4" customWidth="1"/>
    <col min="11266" max="11266" width="6.75" style="4" customWidth="1"/>
    <col min="11267" max="11267" width="28.125" style="4" customWidth="1"/>
    <col min="11268" max="11268" width="5.25" style="4" customWidth="1"/>
    <col min="11269" max="11269" width="5.125" style="4" customWidth="1"/>
    <col min="11270" max="11270" width="5.625" style="4" customWidth="1"/>
    <col min="11271" max="11271" width="5.25" style="4" customWidth="1"/>
    <col min="11272" max="11272" width="22.375" style="4" customWidth="1"/>
    <col min="11273" max="11273" width="27.875" style="4" customWidth="1"/>
    <col min="11274" max="11274" width="24.625" style="4" customWidth="1"/>
    <col min="11275" max="11520" width="9" style="4"/>
    <col min="11521" max="11521" width="5.5" style="4" customWidth="1"/>
    <col min="11522" max="11522" width="6.75" style="4" customWidth="1"/>
    <col min="11523" max="11523" width="28.125" style="4" customWidth="1"/>
    <col min="11524" max="11524" width="5.25" style="4" customWidth="1"/>
    <col min="11525" max="11525" width="5.125" style="4" customWidth="1"/>
    <col min="11526" max="11526" width="5.625" style="4" customWidth="1"/>
    <col min="11527" max="11527" width="5.25" style="4" customWidth="1"/>
    <col min="11528" max="11528" width="22.375" style="4" customWidth="1"/>
    <col min="11529" max="11529" width="27.875" style="4" customWidth="1"/>
    <col min="11530" max="11530" width="24.625" style="4" customWidth="1"/>
    <col min="11531" max="11776" width="9" style="4"/>
    <col min="11777" max="11777" width="5.5" style="4" customWidth="1"/>
    <col min="11778" max="11778" width="6.75" style="4" customWidth="1"/>
    <col min="11779" max="11779" width="28.125" style="4" customWidth="1"/>
    <col min="11780" max="11780" width="5.25" style="4" customWidth="1"/>
    <col min="11781" max="11781" width="5.125" style="4" customWidth="1"/>
    <col min="11782" max="11782" width="5.625" style="4" customWidth="1"/>
    <col min="11783" max="11783" width="5.25" style="4" customWidth="1"/>
    <col min="11784" max="11784" width="22.375" style="4" customWidth="1"/>
    <col min="11785" max="11785" width="27.875" style="4" customWidth="1"/>
    <col min="11786" max="11786" width="24.625" style="4" customWidth="1"/>
    <col min="11787" max="12032" width="9" style="4"/>
    <col min="12033" max="12033" width="5.5" style="4" customWidth="1"/>
    <col min="12034" max="12034" width="6.75" style="4" customWidth="1"/>
    <col min="12035" max="12035" width="28.125" style="4" customWidth="1"/>
    <col min="12036" max="12036" width="5.25" style="4" customWidth="1"/>
    <col min="12037" max="12037" width="5.125" style="4" customWidth="1"/>
    <col min="12038" max="12038" width="5.625" style="4" customWidth="1"/>
    <col min="12039" max="12039" width="5.25" style="4" customWidth="1"/>
    <col min="12040" max="12040" width="22.375" style="4" customWidth="1"/>
    <col min="12041" max="12041" width="27.875" style="4" customWidth="1"/>
    <col min="12042" max="12042" width="24.625" style="4" customWidth="1"/>
    <col min="12043" max="12288" width="9" style="4"/>
    <col min="12289" max="12289" width="5.5" style="4" customWidth="1"/>
    <col min="12290" max="12290" width="6.75" style="4" customWidth="1"/>
    <col min="12291" max="12291" width="28.125" style="4" customWidth="1"/>
    <col min="12292" max="12292" width="5.25" style="4" customWidth="1"/>
    <col min="12293" max="12293" width="5.125" style="4" customWidth="1"/>
    <col min="12294" max="12294" width="5.625" style="4" customWidth="1"/>
    <col min="12295" max="12295" width="5.25" style="4" customWidth="1"/>
    <col min="12296" max="12296" width="22.375" style="4" customWidth="1"/>
    <col min="12297" max="12297" width="27.875" style="4" customWidth="1"/>
    <col min="12298" max="12298" width="24.625" style="4" customWidth="1"/>
    <col min="12299" max="12544" width="9" style="4"/>
    <col min="12545" max="12545" width="5.5" style="4" customWidth="1"/>
    <col min="12546" max="12546" width="6.75" style="4" customWidth="1"/>
    <col min="12547" max="12547" width="28.125" style="4" customWidth="1"/>
    <col min="12548" max="12548" width="5.25" style="4" customWidth="1"/>
    <col min="12549" max="12549" width="5.125" style="4" customWidth="1"/>
    <col min="12550" max="12550" width="5.625" style="4" customWidth="1"/>
    <col min="12551" max="12551" width="5.25" style="4" customWidth="1"/>
    <col min="12552" max="12552" width="22.375" style="4" customWidth="1"/>
    <col min="12553" max="12553" width="27.875" style="4" customWidth="1"/>
    <col min="12554" max="12554" width="24.625" style="4" customWidth="1"/>
    <col min="12555" max="12800" width="9" style="4"/>
    <col min="12801" max="12801" width="5.5" style="4" customWidth="1"/>
    <col min="12802" max="12802" width="6.75" style="4" customWidth="1"/>
    <col min="12803" max="12803" width="28.125" style="4" customWidth="1"/>
    <col min="12804" max="12804" width="5.25" style="4" customWidth="1"/>
    <col min="12805" max="12805" width="5.125" style="4" customWidth="1"/>
    <col min="12806" max="12806" width="5.625" style="4" customWidth="1"/>
    <col min="12807" max="12807" width="5.25" style="4" customWidth="1"/>
    <col min="12808" max="12808" width="22.375" style="4" customWidth="1"/>
    <col min="12809" max="12809" width="27.875" style="4" customWidth="1"/>
    <col min="12810" max="12810" width="24.625" style="4" customWidth="1"/>
    <col min="12811" max="13056" width="9" style="4"/>
    <col min="13057" max="13057" width="5.5" style="4" customWidth="1"/>
    <col min="13058" max="13058" width="6.75" style="4" customWidth="1"/>
    <col min="13059" max="13059" width="28.125" style="4" customWidth="1"/>
    <col min="13060" max="13060" width="5.25" style="4" customWidth="1"/>
    <col min="13061" max="13061" width="5.125" style="4" customWidth="1"/>
    <col min="13062" max="13062" width="5.625" style="4" customWidth="1"/>
    <col min="13063" max="13063" width="5.25" style="4" customWidth="1"/>
    <col min="13064" max="13064" width="22.375" style="4" customWidth="1"/>
    <col min="13065" max="13065" width="27.875" style="4" customWidth="1"/>
    <col min="13066" max="13066" width="24.625" style="4" customWidth="1"/>
    <col min="13067" max="13312" width="9" style="4"/>
    <col min="13313" max="13313" width="5.5" style="4" customWidth="1"/>
    <col min="13314" max="13314" width="6.75" style="4" customWidth="1"/>
    <col min="13315" max="13315" width="28.125" style="4" customWidth="1"/>
    <col min="13316" max="13316" width="5.25" style="4" customWidth="1"/>
    <col min="13317" max="13317" width="5.125" style="4" customWidth="1"/>
    <col min="13318" max="13318" width="5.625" style="4" customWidth="1"/>
    <col min="13319" max="13319" width="5.25" style="4" customWidth="1"/>
    <col min="13320" max="13320" width="22.375" style="4" customWidth="1"/>
    <col min="13321" max="13321" width="27.875" style="4" customWidth="1"/>
    <col min="13322" max="13322" width="24.625" style="4" customWidth="1"/>
    <col min="13323" max="13568" width="9" style="4"/>
    <col min="13569" max="13569" width="5.5" style="4" customWidth="1"/>
    <col min="13570" max="13570" width="6.75" style="4" customWidth="1"/>
    <col min="13571" max="13571" width="28.125" style="4" customWidth="1"/>
    <col min="13572" max="13572" width="5.25" style="4" customWidth="1"/>
    <col min="13573" max="13573" width="5.125" style="4" customWidth="1"/>
    <col min="13574" max="13574" width="5.625" style="4" customWidth="1"/>
    <col min="13575" max="13575" width="5.25" style="4" customWidth="1"/>
    <col min="13576" max="13576" width="22.375" style="4" customWidth="1"/>
    <col min="13577" max="13577" width="27.875" style="4" customWidth="1"/>
    <col min="13578" max="13578" width="24.625" style="4" customWidth="1"/>
    <col min="13579" max="13824" width="9" style="4"/>
    <col min="13825" max="13825" width="5.5" style="4" customWidth="1"/>
    <col min="13826" max="13826" width="6.75" style="4" customWidth="1"/>
    <col min="13827" max="13827" width="28.125" style="4" customWidth="1"/>
    <col min="13828" max="13828" width="5.25" style="4" customWidth="1"/>
    <col min="13829" max="13829" width="5.125" style="4" customWidth="1"/>
    <col min="13830" max="13830" width="5.625" style="4" customWidth="1"/>
    <col min="13831" max="13831" width="5.25" style="4" customWidth="1"/>
    <col min="13832" max="13832" width="22.375" style="4" customWidth="1"/>
    <col min="13833" max="13833" width="27.875" style="4" customWidth="1"/>
    <col min="13834" max="13834" width="24.625" style="4" customWidth="1"/>
    <col min="13835" max="14080" width="9" style="4"/>
    <col min="14081" max="14081" width="5.5" style="4" customWidth="1"/>
    <col min="14082" max="14082" width="6.75" style="4" customWidth="1"/>
    <col min="14083" max="14083" width="28.125" style="4" customWidth="1"/>
    <col min="14084" max="14084" width="5.25" style="4" customWidth="1"/>
    <col min="14085" max="14085" width="5.125" style="4" customWidth="1"/>
    <col min="14086" max="14086" width="5.625" style="4" customWidth="1"/>
    <col min="14087" max="14087" width="5.25" style="4" customWidth="1"/>
    <col min="14088" max="14088" width="22.375" style="4" customWidth="1"/>
    <col min="14089" max="14089" width="27.875" style="4" customWidth="1"/>
    <col min="14090" max="14090" width="24.625" style="4" customWidth="1"/>
    <col min="14091" max="14336" width="9" style="4"/>
    <col min="14337" max="14337" width="5.5" style="4" customWidth="1"/>
    <col min="14338" max="14338" width="6.75" style="4" customWidth="1"/>
    <col min="14339" max="14339" width="28.125" style="4" customWidth="1"/>
    <col min="14340" max="14340" width="5.25" style="4" customWidth="1"/>
    <col min="14341" max="14341" width="5.125" style="4" customWidth="1"/>
    <col min="14342" max="14342" width="5.625" style="4" customWidth="1"/>
    <col min="14343" max="14343" width="5.25" style="4" customWidth="1"/>
    <col min="14344" max="14344" width="22.375" style="4" customWidth="1"/>
    <col min="14345" max="14345" width="27.875" style="4" customWidth="1"/>
    <col min="14346" max="14346" width="24.625" style="4" customWidth="1"/>
    <col min="14347" max="14592" width="9" style="4"/>
    <col min="14593" max="14593" width="5.5" style="4" customWidth="1"/>
    <col min="14594" max="14594" width="6.75" style="4" customWidth="1"/>
    <col min="14595" max="14595" width="28.125" style="4" customWidth="1"/>
    <col min="14596" max="14596" width="5.25" style="4" customWidth="1"/>
    <col min="14597" max="14597" width="5.125" style="4" customWidth="1"/>
    <col min="14598" max="14598" width="5.625" style="4" customWidth="1"/>
    <col min="14599" max="14599" width="5.25" style="4" customWidth="1"/>
    <col min="14600" max="14600" width="22.375" style="4" customWidth="1"/>
    <col min="14601" max="14601" width="27.875" style="4" customWidth="1"/>
    <col min="14602" max="14602" width="24.625" style="4" customWidth="1"/>
    <col min="14603" max="14848" width="9" style="4"/>
    <col min="14849" max="14849" width="5.5" style="4" customWidth="1"/>
    <col min="14850" max="14850" width="6.75" style="4" customWidth="1"/>
    <col min="14851" max="14851" width="28.125" style="4" customWidth="1"/>
    <col min="14852" max="14852" width="5.25" style="4" customWidth="1"/>
    <col min="14853" max="14853" width="5.125" style="4" customWidth="1"/>
    <col min="14854" max="14854" width="5.625" style="4" customWidth="1"/>
    <col min="14855" max="14855" width="5.25" style="4" customWidth="1"/>
    <col min="14856" max="14856" width="22.375" style="4" customWidth="1"/>
    <col min="14857" max="14857" width="27.875" style="4" customWidth="1"/>
    <col min="14858" max="14858" width="24.625" style="4" customWidth="1"/>
    <col min="14859" max="15104" width="9" style="4"/>
    <col min="15105" max="15105" width="5.5" style="4" customWidth="1"/>
    <col min="15106" max="15106" width="6.75" style="4" customWidth="1"/>
    <col min="15107" max="15107" width="28.125" style="4" customWidth="1"/>
    <col min="15108" max="15108" width="5.25" style="4" customWidth="1"/>
    <col min="15109" max="15109" width="5.125" style="4" customWidth="1"/>
    <col min="15110" max="15110" width="5.625" style="4" customWidth="1"/>
    <col min="15111" max="15111" width="5.25" style="4" customWidth="1"/>
    <col min="15112" max="15112" width="22.375" style="4" customWidth="1"/>
    <col min="15113" max="15113" width="27.875" style="4" customWidth="1"/>
    <col min="15114" max="15114" width="24.625" style="4" customWidth="1"/>
    <col min="15115" max="15360" width="9" style="4"/>
    <col min="15361" max="15361" width="5.5" style="4" customWidth="1"/>
    <col min="15362" max="15362" width="6.75" style="4" customWidth="1"/>
    <col min="15363" max="15363" width="28.125" style="4" customWidth="1"/>
    <col min="15364" max="15364" width="5.25" style="4" customWidth="1"/>
    <col min="15365" max="15365" width="5.125" style="4" customWidth="1"/>
    <col min="15366" max="15366" width="5.625" style="4" customWidth="1"/>
    <col min="15367" max="15367" width="5.25" style="4" customWidth="1"/>
    <col min="15368" max="15368" width="22.375" style="4" customWidth="1"/>
    <col min="15369" max="15369" width="27.875" style="4" customWidth="1"/>
    <col min="15370" max="15370" width="24.625" style="4" customWidth="1"/>
    <col min="15371" max="15616" width="9" style="4"/>
    <col min="15617" max="15617" width="5.5" style="4" customWidth="1"/>
    <col min="15618" max="15618" width="6.75" style="4" customWidth="1"/>
    <col min="15619" max="15619" width="28.125" style="4" customWidth="1"/>
    <col min="15620" max="15620" width="5.25" style="4" customWidth="1"/>
    <col min="15621" max="15621" width="5.125" style="4" customWidth="1"/>
    <col min="15622" max="15622" width="5.625" style="4" customWidth="1"/>
    <col min="15623" max="15623" width="5.25" style="4" customWidth="1"/>
    <col min="15624" max="15624" width="22.375" style="4" customWidth="1"/>
    <col min="15625" max="15625" width="27.875" style="4" customWidth="1"/>
    <col min="15626" max="15626" width="24.625" style="4" customWidth="1"/>
    <col min="15627" max="15872" width="9" style="4"/>
    <col min="15873" max="15873" width="5.5" style="4" customWidth="1"/>
    <col min="15874" max="15874" width="6.75" style="4" customWidth="1"/>
    <col min="15875" max="15875" width="28.125" style="4" customWidth="1"/>
    <col min="15876" max="15876" width="5.25" style="4" customWidth="1"/>
    <col min="15877" max="15877" width="5.125" style="4" customWidth="1"/>
    <col min="15878" max="15878" width="5.625" style="4" customWidth="1"/>
    <col min="15879" max="15879" width="5.25" style="4" customWidth="1"/>
    <col min="15880" max="15880" width="22.375" style="4" customWidth="1"/>
    <col min="15881" max="15881" width="27.875" style="4" customWidth="1"/>
    <col min="15882" max="15882" width="24.625" style="4" customWidth="1"/>
    <col min="15883" max="16128" width="9" style="4"/>
    <col min="16129" max="16129" width="5.5" style="4" customWidth="1"/>
    <col min="16130" max="16130" width="6.75" style="4" customWidth="1"/>
    <col min="16131" max="16131" width="28.125" style="4" customWidth="1"/>
    <col min="16132" max="16132" width="5.25" style="4" customWidth="1"/>
    <col min="16133" max="16133" width="5.125" style="4" customWidth="1"/>
    <col min="16134" max="16134" width="5.625" style="4" customWidth="1"/>
    <col min="16135" max="16135" width="5.25" style="4" customWidth="1"/>
    <col min="16136" max="16136" width="22.375" style="4" customWidth="1"/>
    <col min="16137" max="16137" width="27.875" style="4" customWidth="1"/>
    <col min="16138" max="16138" width="24.625" style="4" customWidth="1"/>
    <col min="16139" max="16384" width="9" style="4"/>
  </cols>
  <sheetData>
    <row r="2" spans="1:10" ht="14.25" x14ac:dyDescent="0.15">
      <c r="A2" s="1" t="s">
        <v>11</v>
      </c>
      <c r="B2" s="1"/>
      <c r="C2" s="1"/>
      <c r="D2" s="1"/>
      <c r="E2" s="1"/>
      <c r="F2" s="1"/>
      <c r="G2" s="1"/>
      <c r="H2" s="2" t="s">
        <v>12</v>
      </c>
      <c r="I2" s="2" t="s">
        <v>13</v>
      </c>
      <c r="J2" s="3" t="s">
        <v>14</v>
      </c>
    </row>
    <row r="3" spans="1:10" ht="18" customHeight="1" x14ac:dyDescent="0.15">
      <c r="A3" s="1"/>
      <c r="B3" s="1"/>
      <c r="C3" s="1"/>
      <c r="D3" s="1"/>
      <c r="E3" s="1"/>
      <c r="F3" s="1"/>
      <c r="G3" s="1"/>
      <c r="H3" s="2" t="s">
        <v>15</v>
      </c>
      <c r="I3" s="5">
        <v>1</v>
      </c>
      <c r="J3" s="6" t="s">
        <v>16</v>
      </c>
    </row>
    <row r="4" spans="1:10" ht="10.5" customHeight="1" x14ac:dyDescent="0.15"/>
    <row r="5" spans="1:10" ht="18" customHeight="1" x14ac:dyDescent="0.15">
      <c r="A5" s="10" t="s">
        <v>17</v>
      </c>
      <c r="B5" s="10"/>
      <c r="C5" s="11" t="s">
        <v>18</v>
      </c>
      <c r="D5" s="12"/>
      <c r="E5" s="12"/>
      <c r="F5" s="12"/>
      <c r="G5" s="12"/>
      <c r="H5" s="12"/>
      <c r="I5" s="12"/>
      <c r="J5" s="13"/>
    </row>
    <row r="6" spans="1:10" ht="18" customHeight="1" x14ac:dyDescent="0.15">
      <c r="A6" s="10" t="s">
        <v>19</v>
      </c>
      <c r="B6" s="10"/>
      <c r="C6" s="11" t="s">
        <v>20</v>
      </c>
      <c r="D6" s="12"/>
      <c r="E6" s="12"/>
      <c r="F6" s="12"/>
      <c r="G6" s="13"/>
      <c r="H6" s="14" t="s">
        <v>21</v>
      </c>
      <c r="I6" s="15" t="s">
        <v>22</v>
      </c>
      <c r="J6" s="16"/>
    </row>
    <row r="7" spans="1:10" ht="18" customHeight="1" x14ac:dyDescent="0.15">
      <c r="A7" s="10" t="s">
        <v>23</v>
      </c>
      <c r="B7" s="10"/>
      <c r="C7" s="17" t="s">
        <v>24</v>
      </c>
      <c r="D7" s="17"/>
      <c r="E7" s="17"/>
      <c r="F7" s="17"/>
      <c r="G7" s="17"/>
      <c r="H7" s="17"/>
      <c r="I7" s="17"/>
      <c r="J7" s="17"/>
    </row>
    <row r="8" spans="1:10" ht="9" customHeight="1" x14ac:dyDescent="0.15"/>
    <row r="9" spans="1:10" ht="18" customHeight="1" x14ac:dyDescent="0.15">
      <c r="A9" s="10" t="s">
        <v>25</v>
      </c>
      <c r="B9" s="10"/>
      <c r="C9" s="17" t="s">
        <v>26</v>
      </c>
      <c r="D9" s="17"/>
      <c r="E9" s="17"/>
      <c r="F9" s="17"/>
      <c r="G9" s="17"/>
      <c r="H9" s="17"/>
      <c r="I9" s="17"/>
      <c r="J9" s="17"/>
    </row>
    <row r="10" spans="1:10" ht="18" customHeight="1" x14ac:dyDescent="0.15">
      <c r="A10" s="10" t="s">
        <v>27</v>
      </c>
      <c r="B10" s="10"/>
      <c r="C10" s="17" t="str">
        <f>CONCATENATE(MAX(G16:G10071),"Byte")</f>
        <v>4444Byte</v>
      </c>
      <c r="D10" s="17"/>
      <c r="E10" s="17"/>
      <c r="F10" s="17"/>
      <c r="G10" s="17"/>
      <c r="H10" s="17"/>
      <c r="I10" s="17"/>
      <c r="J10" s="17"/>
    </row>
    <row r="11" spans="1:10" ht="18" customHeight="1" x14ac:dyDescent="0.15"/>
    <row r="12" spans="1:10" ht="18" customHeight="1" x14ac:dyDescent="0.15">
      <c r="A12" s="18" t="s">
        <v>28</v>
      </c>
      <c r="B12" s="18"/>
      <c r="C12" s="19" t="s">
        <v>29</v>
      </c>
      <c r="D12" s="19"/>
      <c r="E12" s="19"/>
      <c r="F12" s="19"/>
      <c r="G12" s="19"/>
      <c r="H12" s="19"/>
      <c r="I12" s="19"/>
      <c r="J12" s="19"/>
    </row>
    <row r="13" spans="1:10" ht="18" customHeight="1" x14ac:dyDescent="0.15">
      <c r="A13" s="20"/>
      <c r="B13" s="20"/>
      <c r="C13" s="21"/>
      <c r="D13" s="21"/>
      <c r="E13" s="21"/>
      <c r="F13" s="21"/>
      <c r="G13" s="21"/>
      <c r="H13" s="21"/>
      <c r="I13" s="21"/>
      <c r="J13" s="21"/>
    </row>
    <row r="14" spans="1:10" ht="16.5" customHeight="1" x14ac:dyDescent="0.15"/>
    <row r="15" spans="1:10" s="29" customFormat="1" ht="18" customHeight="1" thickBot="1" x14ac:dyDescent="0.45">
      <c r="A15" s="22" t="s">
        <v>1</v>
      </c>
      <c r="B15" s="23" t="s">
        <v>30</v>
      </c>
      <c r="C15" s="24" t="s">
        <v>31</v>
      </c>
      <c r="D15" s="25" t="s">
        <v>32</v>
      </c>
      <c r="E15" s="25" t="s">
        <v>33</v>
      </c>
      <c r="F15" s="25" t="s">
        <v>34</v>
      </c>
      <c r="G15" s="25" t="s">
        <v>35</v>
      </c>
      <c r="H15" s="26" t="s">
        <v>36</v>
      </c>
      <c r="I15" s="27"/>
      <c r="J15" s="28" t="s">
        <v>0</v>
      </c>
    </row>
    <row r="16" spans="1:10" s="29" customFormat="1" ht="18" customHeight="1" thickTop="1" x14ac:dyDescent="0.4">
      <c r="A16" s="30">
        <v>1</v>
      </c>
      <c r="B16" s="31">
        <v>1</v>
      </c>
      <c r="C16" s="32" t="s">
        <v>37</v>
      </c>
      <c r="D16" s="33" t="s">
        <v>38</v>
      </c>
      <c r="E16" s="33">
        <v>5</v>
      </c>
      <c r="F16" s="33">
        <v>1</v>
      </c>
      <c r="G16" s="33">
        <f>F16+IF(D16="N",E16*2,IF(D16="M",E16*4,E16))-1</f>
        <v>5</v>
      </c>
      <c r="H16" s="34" t="s">
        <v>39</v>
      </c>
      <c r="I16" s="35"/>
      <c r="J16" s="36"/>
    </row>
    <row r="17" spans="1:10" s="29" customFormat="1" ht="18" customHeight="1" x14ac:dyDescent="0.4">
      <c r="A17" s="37">
        <v>2</v>
      </c>
      <c r="B17" s="38">
        <v>2</v>
      </c>
      <c r="C17" s="39" t="s">
        <v>40</v>
      </c>
      <c r="D17" s="40" t="s">
        <v>41</v>
      </c>
      <c r="E17" s="40">
        <v>6</v>
      </c>
      <c r="F17" s="41">
        <f>G16+1</f>
        <v>6</v>
      </c>
      <c r="G17" s="40">
        <f>F17+IF(D17="N",E17*2,IF(D17="M",E17*4,E17))-1</f>
        <v>11</v>
      </c>
      <c r="H17" s="42" t="s">
        <v>42</v>
      </c>
      <c r="I17" s="43"/>
      <c r="J17" s="44"/>
    </row>
    <row r="18" spans="1:10" s="29" customFormat="1" ht="36" customHeight="1" x14ac:dyDescent="0.4">
      <c r="A18" s="37">
        <v>3</v>
      </c>
      <c r="B18" s="38">
        <v>2</v>
      </c>
      <c r="C18" s="45" t="s">
        <v>43</v>
      </c>
      <c r="D18" s="40" t="s">
        <v>44</v>
      </c>
      <c r="E18" s="40">
        <v>15</v>
      </c>
      <c r="F18" s="41">
        <f>G17+1</f>
        <v>12</v>
      </c>
      <c r="G18" s="40">
        <f>F18+IF(D18="N",E18*2,IF(D18="M",E18*4,E18))-1</f>
        <v>41</v>
      </c>
      <c r="H18" s="46" t="s">
        <v>3</v>
      </c>
      <c r="I18" s="43"/>
      <c r="J18" s="44"/>
    </row>
    <row r="19" spans="1:10" s="29" customFormat="1" ht="36" customHeight="1" x14ac:dyDescent="0.4">
      <c r="A19" s="37">
        <v>4</v>
      </c>
      <c r="B19" s="38">
        <v>1</v>
      </c>
      <c r="C19" s="45" t="s">
        <v>45</v>
      </c>
      <c r="D19" s="41" t="s">
        <v>4</v>
      </c>
      <c r="E19" s="41">
        <v>26</v>
      </c>
      <c r="F19" s="41">
        <f>G18+1</f>
        <v>42</v>
      </c>
      <c r="G19" s="40">
        <f t="shared" ref="G19:G82" si="0">F19+IF(D19="N",E19*2,IF(D19="M",E19*4,E19))-1</f>
        <v>67</v>
      </c>
      <c r="H19" s="46" t="s">
        <v>46</v>
      </c>
      <c r="I19" s="43"/>
      <c r="J19" s="44"/>
    </row>
    <row r="20" spans="1:10" s="29" customFormat="1" ht="18" customHeight="1" x14ac:dyDescent="0.4">
      <c r="A20" s="37">
        <v>5</v>
      </c>
      <c r="B20" s="47">
        <v>1</v>
      </c>
      <c r="C20" s="45" t="s">
        <v>47</v>
      </c>
      <c r="D20" s="41" t="s">
        <v>4</v>
      </c>
      <c r="E20" s="41">
        <v>20</v>
      </c>
      <c r="F20" s="41">
        <f t="shared" ref="F20:F147" si="1">G19+1</f>
        <v>68</v>
      </c>
      <c r="G20" s="40">
        <f t="shared" si="0"/>
        <v>87</v>
      </c>
      <c r="H20" s="46" t="s">
        <v>48</v>
      </c>
      <c r="I20" s="43"/>
      <c r="J20" s="48"/>
    </row>
    <row r="21" spans="1:10" s="29" customFormat="1" ht="18" customHeight="1" x14ac:dyDescent="0.4">
      <c r="A21" s="37">
        <v>6</v>
      </c>
      <c r="B21" s="47">
        <v>1</v>
      </c>
      <c r="C21" s="45" t="s">
        <v>49</v>
      </c>
      <c r="D21" s="41" t="s">
        <v>41</v>
      </c>
      <c r="E21" s="41">
        <v>44</v>
      </c>
      <c r="F21" s="41">
        <f t="shared" si="1"/>
        <v>88</v>
      </c>
      <c r="G21" s="40">
        <f t="shared" si="0"/>
        <v>131</v>
      </c>
      <c r="H21" s="46"/>
      <c r="I21" s="43"/>
      <c r="J21" s="48"/>
    </row>
    <row r="22" spans="1:10" s="29" customFormat="1" ht="36" customHeight="1" x14ac:dyDescent="0.4">
      <c r="A22" s="37">
        <v>7</v>
      </c>
      <c r="B22" s="47">
        <v>2</v>
      </c>
      <c r="C22" s="45" t="s">
        <v>50</v>
      </c>
      <c r="D22" s="41" t="s">
        <v>5</v>
      </c>
      <c r="E22" s="41">
        <v>15</v>
      </c>
      <c r="F22" s="41">
        <f t="shared" si="1"/>
        <v>132</v>
      </c>
      <c r="G22" s="40">
        <f t="shared" si="0"/>
        <v>191</v>
      </c>
      <c r="H22" s="46" t="s">
        <v>51</v>
      </c>
      <c r="I22" s="43"/>
      <c r="J22" s="48"/>
    </row>
    <row r="23" spans="1:10" s="29" customFormat="1" ht="18" customHeight="1" x14ac:dyDescent="0.4">
      <c r="A23" s="37">
        <v>8</v>
      </c>
      <c r="B23" s="47">
        <v>1</v>
      </c>
      <c r="C23" s="45" t="s">
        <v>52</v>
      </c>
      <c r="D23" s="41" t="s">
        <v>41</v>
      </c>
      <c r="E23" s="41">
        <v>10</v>
      </c>
      <c r="F23" s="41">
        <f t="shared" si="1"/>
        <v>192</v>
      </c>
      <c r="G23" s="40">
        <f t="shared" si="0"/>
        <v>201</v>
      </c>
      <c r="H23" s="46" t="s">
        <v>53</v>
      </c>
      <c r="I23" s="43"/>
      <c r="J23" s="48"/>
    </row>
    <row r="24" spans="1:10" s="29" customFormat="1" ht="18" customHeight="1" x14ac:dyDescent="0.4">
      <c r="A24" s="37">
        <v>9</v>
      </c>
      <c r="B24" s="47">
        <v>1</v>
      </c>
      <c r="C24" s="45" t="s">
        <v>54</v>
      </c>
      <c r="D24" s="41" t="s">
        <v>41</v>
      </c>
      <c r="E24" s="41">
        <v>10</v>
      </c>
      <c r="F24" s="41">
        <f t="shared" si="1"/>
        <v>202</v>
      </c>
      <c r="G24" s="40">
        <f t="shared" si="0"/>
        <v>211</v>
      </c>
      <c r="H24" s="46" t="s">
        <v>55</v>
      </c>
      <c r="I24" s="43"/>
      <c r="J24" s="48"/>
    </row>
    <row r="25" spans="1:10" s="29" customFormat="1" ht="18" customHeight="1" x14ac:dyDescent="0.4">
      <c r="A25" s="37">
        <v>10</v>
      </c>
      <c r="B25" s="47">
        <v>2</v>
      </c>
      <c r="C25" s="45" t="s">
        <v>56</v>
      </c>
      <c r="D25" s="41" t="s">
        <v>57</v>
      </c>
      <c r="E25" s="41">
        <v>4</v>
      </c>
      <c r="F25" s="41">
        <f t="shared" si="1"/>
        <v>212</v>
      </c>
      <c r="G25" s="40">
        <f t="shared" si="0"/>
        <v>219</v>
      </c>
      <c r="H25" s="42" t="s">
        <v>58</v>
      </c>
      <c r="I25" s="43"/>
      <c r="J25" s="48"/>
    </row>
    <row r="26" spans="1:10" s="29" customFormat="1" ht="72" customHeight="1" x14ac:dyDescent="0.4">
      <c r="A26" s="37">
        <v>11</v>
      </c>
      <c r="B26" s="47">
        <v>1</v>
      </c>
      <c r="C26" s="45" t="s">
        <v>59</v>
      </c>
      <c r="D26" s="41" t="s">
        <v>41</v>
      </c>
      <c r="E26" s="41">
        <v>4</v>
      </c>
      <c r="F26" s="41">
        <f t="shared" si="1"/>
        <v>220</v>
      </c>
      <c r="G26" s="40">
        <f t="shared" si="0"/>
        <v>223</v>
      </c>
      <c r="H26" s="42" t="s">
        <v>60</v>
      </c>
      <c r="I26" s="43"/>
      <c r="J26" s="48"/>
    </row>
    <row r="27" spans="1:10" s="29" customFormat="1" ht="72" customHeight="1" x14ac:dyDescent="0.4">
      <c r="A27" s="37">
        <v>12</v>
      </c>
      <c r="B27" s="47">
        <v>2</v>
      </c>
      <c r="C27" s="45" t="s">
        <v>61</v>
      </c>
      <c r="D27" s="41" t="s">
        <v>10</v>
      </c>
      <c r="E27" s="41">
        <v>2</v>
      </c>
      <c r="F27" s="41">
        <f t="shared" si="1"/>
        <v>224</v>
      </c>
      <c r="G27" s="40">
        <f t="shared" si="0"/>
        <v>227</v>
      </c>
      <c r="H27" s="46" t="s">
        <v>62</v>
      </c>
      <c r="I27" s="43"/>
      <c r="J27" s="48"/>
    </row>
    <row r="28" spans="1:10" s="29" customFormat="1" ht="18" customHeight="1" x14ac:dyDescent="0.4">
      <c r="A28" s="37">
        <v>13</v>
      </c>
      <c r="B28" s="47">
        <v>1</v>
      </c>
      <c r="C28" s="45" t="s">
        <v>63</v>
      </c>
      <c r="D28" s="41" t="s">
        <v>38</v>
      </c>
      <c r="E28" s="41">
        <v>1</v>
      </c>
      <c r="F28" s="41">
        <f t="shared" si="1"/>
        <v>228</v>
      </c>
      <c r="G28" s="40">
        <f t="shared" si="0"/>
        <v>228</v>
      </c>
      <c r="H28" s="46" t="s">
        <v>64</v>
      </c>
      <c r="I28" s="43"/>
      <c r="J28" s="48"/>
    </row>
    <row r="29" spans="1:10" s="29" customFormat="1" ht="18" customHeight="1" x14ac:dyDescent="0.4">
      <c r="A29" s="37">
        <v>14</v>
      </c>
      <c r="B29" s="47">
        <v>1</v>
      </c>
      <c r="C29" s="45" t="s">
        <v>65</v>
      </c>
      <c r="D29" s="41" t="s">
        <v>41</v>
      </c>
      <c r="E29" s="41">
        <v>1</v>
      </c>
      <c r="F29" s="41">
        <f t="shared" si="1"/>
        <v>229</v>
      </c>
      <c r="G29" s="40">
        <f t="shared" si="0"/>
        <v>229</v>
      </c>
      <c r="H29" s="46"/>
      <c r="I29" s="43"/>
      <c r="J29" s="48"/>
    </row>
    <row r="30" spans="1:10" s="29" customFormat="1" ht="18" customHeight="1" x14ac:dyDescent="0.4">
      <c r="A30" s="37">
        <v>15</v>
      </c>
      <c r="B30" s="47">
        <v>1</v>
      </c>
      <c r="C30" s="45" t="s">
        <v>66</v>
      </c>
      <c r="D30" s="41" t="s">
        <v>41</v>
      </c>
      <c r="E30" s="41">
        <v>1</v>
      </c>
      <c r="F30" s="41">
        <f t="shared" si="1"/>
        <v>230</v>
      </c>
      <c r="G30" s="40">
        <f t="shared" si="0"/>
        <v>230</v>
      </c>
      <c r="H30" s="46"/>
      <c r="I30" s="49"/>
      <c r="J30" s="48"/>
    </row>
    <row r="31" spans="1:10" s="29" customFormat="1" ht="18" customHeight="1" x14ac:dyDescent="0.4">
      <c r="A31" s="37">
        <v>16</v>
      </c>
      <c r="B31" s="47">
        <v>2</v>
      </c>
      <c r="C31" s="45" t="s">
        <v>67</v>
      </c>
      <c r="D31" s="41" t="s">
        <v>44</v>
      </c>
      <c r="E31" s="41">
        <v>15</v>
      </c>
      <c r="F31" s="41">
        <f t="shared" si="1"/>
        <v>231</v>
      </c>
      <c r="G31" s="40">
        <f t="shared" si="0"/>
        <v>260</v>
      </c>
      <c r="H31" s="46"/>
      <c r="I31" s="43"/>
      <c r="J31" s="48"/>
    </row>
    <row r="32" spans="1:10" s="29" customFormat="1" ht="18" customHeight="1" x14ac:dyDescent="0.4">
      <c r="A32" s="37">
        <v>17</v>
      </c>
      <c r="B32" s="47">
        <v>2</v>
      </c>
      <c r="C32" s="45" t="s">
        <v>68</v>
      </c>
      <c r="D32" s="41" t="s">
        <v>44</v>
      </c>
      <c r="E32" s="41">
        <v>15</v>
      </c>
      <c r="F32" s="41">
        <f t="shared" si="1"/>
        <v>261</v>
      </c>
      <c r="G32" s="40">
        <f t="shared" si="0"/>
        <v>290</v>
      </c>
      <c r="H32" s="46"/>
      <c r="I32" s="43"/>
      <c r="J32" s="48"/>
    </row>
    <row r="33" spans="1:10" s="29" customFormat="1" ht="18" customHeight="1" x14ac:dyDescent="0.4">
      <c r="A33" s="37">
        <v>18</v>
      </c>
      <c r="B33" s="47">
        <v>1</v>
      </c>
      <c r="C33" s="45" t="s">
        <v>69</v>
      </c>
      <c r="D33" s="41" t="s">
        <v>70</v>
      </c>
      <c r="E33" s="41">
        <v>11</v>
      </c>
      <c r="F33" s="41">
        <f t="shared" si="1"/>
        <v>291</v>
      </c>
      <c r="G33" s="40">
        <f t="shared" si="0"/>
        <v>301</v>
      </c>
      <c r="H33" s="46" t="s">
        <v>71</v>
      </c>
      <c r="I33" s="43"/>
      <c r="J33" s="48"/>
    </row>
    <row r="34" spans="1:10" s="29" customFormat="1" ht="18" customHeight="1" x14ac:dyDescent="0.4">
      <c r="A34" s="37">
        <v>19</v>
      </c>
      <c r="B34" s="47">
        <v>1</v>
      </c>
      <c r="C34" s="45" t="s">
        <v>72</v>
      </c>
      <c r="D34" s="41" t="s">
        <v>4</v>
      </c>
      <c r="E34" s="41">
        <v>11</v>
      </c>
      <c r="F34" s="41">
        <f t="shared" si="1"/>
        <v>302</v>
      </c>
      <c r="G34" s="40">
        <f t="shared" si="0"/>
        <v>312</v>
      </c>
      <c r="H34" s="46" t="s">
        <v>73</v>
      </c>
      <c r="I34" s="43"/>
      <c r="J34" s="48"/>
    </row>
    <row r="35" spans="1:10" s="29" customFormat="1" ht="18" customHeight="1" x14ac:dyDescent="0.4">
      <c r="A35" s="37">
        <v>20</v>
      </c>
      <c r="B35" s="47">
        <v>2</v>
      </c>
      <c r="C35" s="45" t="s">
        <v>74</v>
      </c>
      <c r="D35" s="41" t="s">
        <v>44</v>
      </c>
      <c r="E35" s="41">
        <v>3</v>
      </c>
      <c r="F35" s="41">
        <f t="shared" si="1"/>
        <v>313</v>
      </c>
      <c r="G35" s="40">
        <f t="shared" si="0"/>
        <v>318</v>
      </c>
      <c r="H35" s="42" t="s">
        <v>75</v>
      </c>
      <c r="I35" s="43"/>
      <c r="J35" s="48"/>
    </row>
    <row r="36" spans="1:10" s="29" customFormat="1" ht="36" customHeight="1" x14ac:dyDescent="0.4">
      <c r="A36" s="37">
        <v>21</v>
      </c>
      <c r="B36" s="47">
        <v>2</v>
      </c>
      <c r="C36" s="45" t="s">
        <v>76</v>
      </c>
      <c r="D36" s="41" t="s">
        <v>77</v>
      </c>
      <c r="E36" s="41">
        <v>32</v>
      </c>
      <c r="F36" s="41">
        <f t="shared" si="1"/>
        <v>319</v>
      </c>
      <c r="G36" s="40">
        <f t="shared" si="0"/>
        <v>446</v>
      </c>
      <c r="H36" s="46" t="s">
        <v>78</v>
      </c>
      <c r="I36" s="43"/>
      <c r="J36" s="48"/>
    </row>
    <row r="37" spans="1:10" s="29" customFormat="1" ht="18" customHeight="1" x14ac:dyDescent="0.4">
      <c r="A37" s="37">
        <v>22</v>
      </c>
      <c r="B37" s="47">
        <v>2</v>
      </c>
      <c r="C37" s="45" t="s">
        <v>79</v>
      </c>
      <c r="D37" s="41" t="s">
        <v>80</v>
      </c>
      <c r="E37" s="41">
        <v>32</v>
      </c>
      <c r="F37" s="41">
        <f t="shared" si="1"/>
        <v>447</v>
      </c>
      <c r="G37" s="40">
        <f t="shared" si="0"/>
        <v>574</v>
      </c>
      <c r="H37" s="46" t="s">
        <v>81</v>
      </c>
      <c r="I37" s="43"/>
      <c r="J37" s="48"/>
    </row>
    <row r="38" spans="1:10" s="29" customFormat="1" ht="18" customHeight="1" x14ac:dyDescent="0.4">
      <c r="A38" s="37">
        <v>23</v>
      </c>
      <c r="B38" s="47">
        <v>2</v>
      </c>
      <c r="C38" s="45" t="s">
        <v>82</v>
      </c>
      <c r="D38" s="41" t="s">
        <v>5</v>
      </c>
      <c r="E38" s="41">
        <v>32</v>
      </c>
      <c r="F38" s="41">
        <f t="shared" si="1"/>
        <v>575</v>
      </c>
      <c r="G38" s="40">
        <f t="shared" si="0"/>
        <v>702</v>
      </c>
      <c r="H38" s="46" t="s">
        <v>73</v>
      </c>
      <c r="I38" s="43"/>
      <c r="J38" s="48"/>
    </row>
    <row r="39" spans="1:10" s="29" customFormat="1" ht="18" customHeight="1" x14ac:dyDescent="0.4">
      <c r="A39" s="37">
        <v>24</v>
      </c>
      <c r="B39" s="47">
        <v>2</v>
      </c>
      <c r="C39" s="45" t="s">
        <v>83</v>
      </c>
      <c r="D39" s="41" t="s">
        <v>84</v>
      </c>
      <c r="E39" s="41">
        <v>32</v>
      </c>
      <c r="F39" s="41">
        <f t="shared" si="1"/>
        <v>703</v>
      </c>
      <c r="G39" s="40">
        <f t="shared" si="0"/>
        <v>830</v>
      </c>
      <c r="H39" s="46" t="s">
        <v>85</v>
      </c>
      <c r="I39" s="43"/>
      <c r="J39" s="48"/>
    </row>
    <row r="40" spans="1:10" s="29" customFormat="1" ht="18" customHeight="1" x14ac:dyDescent="0.4">
      <c r="A40" s="37">
        <v>25</v>
      </c>
      <c r="B40" s="47">
        <v>2</v>
      </c>
      <c r="C40" s="45" t="s">
        <v>86</v>
      </c>
      <c r="D40" s="41" t="s">
        <v>84</v>
      </c>
      <c r="E40" s="41">
        <v>32</v>
      </c>
      <c r="F40" s="41">
        <f t="shared" si="1"/>
        <v>831</v>
      </c>
      <c r="G40" s="40">
        <f t="shared" si="0"/>
        <v>958</v>
      </c>
      <c r="H40" s="46" t="s">
        <v>73</v>
      </c>
      <c r="I40" s="43"/>
      <c r="J40" s="48"/>
    </row>
    <row r="41" spans="1:10" s="29" customFormat="1" ht="18" customHeight="1" x14ac:dyDescent="0.4">
      <c r="A41" s="37">
        <v>26</v>
      </c>
      <c r="B41" s="47">
        <v>2</v>
      </c>
      <c r="C41" s="45" t="s">
        <v>87</v>
      </c>
      <c r="D41" s="41" t="s">
        <v>84</v>
      </c>
      <c r="E41" s="41">
        <v>32</v>
      </c>
      <c r="F41" s="41">
        <f t="shared" si="1"/>
        <v>959</v>
      </c>
      <c r="G41" s="40">
        <f t="shared" si="0"/>
        <v>1086</v>
      </c>
      <c r="H41" s="46" t="s">
        <v>73</v>
      </c>
      <c r="I41" s="43"/>
      <c r="J41" s="48"/>
    </row>
    <row r="42" spans="1:10" s="29" customFormat="1" ht="18" customHeight="1" x14ac:dyDescent="0.4">
      <c r="A42" s="37">
        <v>27</v>
      </c>
      <c r="B42" s="47">
        <v>2</v>
      </c>
      <c r="C42" s="45" t="s">
        <v>88</v>
      </c>
      <c r="D42" s="41" t="s">
        <v>84</v>
      </c>
      <c r="E42" s="41">
        <v>32</v>
      </c>
      <c r="F42" s="41">
        <f t="shared" si="1"/>
        <v>1087</v>
      </c>
      <c r="G42" s="40">
        <f t="shared" si="0"/>
        <v>1214</v>
      </c>
      <c r="H42" s="46" t="s">
        <v>73</v>
      </c>
      <c r="I42" s="43"/>
      <c r="J42" s="48"/>
    </row>
    <row r="43" spans="1:10" s="29" customFormat="1" ht="36" customHeight="1" x14ac:dyDescent="0.4">
      <c r="A43" s="37">
        <v>28</v>
      </c>
      <c r="B43" s="47">
        <v>2</v>
      </c>
      <c r="C43" s="45" t="s">
        <v>89</v>
      </c>
      <c r="D43" s="41" t="s">
        <v>84</v>
      </c>
      <c r="E43" s="41">
        <v>25</v>
      </c>
      <c r="F43" s="41">
        <f t="shared" si="1"/>
        <v>1215</v>
      </c>
      <c r="G43" s="40">
        <f t="shared" si="0"/>
        <v>1314</v>
      </c>
      <c r="H43" s="46" t="s">
        <v>90</v>
      </c>
      <c r="I43" s="43"/>
      <c r="J43" s="48"/>
    </row>
    <row r="44" spans="1:10" s="29" customFormat="1" ht="18" customHeight="1" x14ac:dyDescent="0.4">
      <c r="A44" s="37">
        <v>29</v>
      </c>
      <c r="B44" s="47">
        <v>2</v>
      </c>
      <c r="C44" s="45" t="s">
        <v>91</v>
      </c>
      <c r="D44" s="41" t="s">
        <v>92</v>
      </c>
      <c r="E44" s="41">
        <v>25</v>
      </c>
      <c r="F44" s="41">
        <f t="shared" si="1"/>
        <v>1315</v>
      </c>
      <c r="G44" s="40">
        <f t="shared" si="0"/>
        <v>1414</v>
      </c>
      <c r="H44" s="46" t="s">
        <v>73</v>
      </c>
      <c r="I44" s="43"/>
      <c r="J44" s="48"/>
    </row>
    <row r="45" spans="1:10" s="29" customFormat="1" ht="18" customHeight="1" x14ac:dyDescent="0.4">
      <c r="A45" s="37">
        <v>30</v>
      </c>
      <c r="B45" s="47">
        <v>2</v>
      </c>
      <c r="C45" s="45" t="s">
        <v>93</v>
      </c>
      <c r="D45" s="41" t="s">
        <v>84</v>
      </c>
      <c r="E45" s="41">
        <v>25</v>
      </c>
      <c r="F45" s="41">
        <f t="shared" si="1"/>
        <v>1415</v>
      </c>
      <c r="G45" s="40">
        <f t="shared" si="0"/>
        <v>1514</v>
      </c>
      <c r="H45" s="46" t="s">
        <v>81</v>
      </c>
      <c r="I45" s="43"/>
      <c r="J45" s="48"/>
    </row>
    <row r="46" spans="1:10" s="29" customFormat="1" ht="18" customHeight="1" x14ac:dyDescent="0.4">
      <c r="A46" s="37">
        <v>31</v>
      </c>
      <c r="B46" s="47">
        <v>1</v>
      </c>
      <c r="C46" s="45" t="s">
        <v>94</v>
      </c>
      <c r="D46" s="41" t="s">
        <v>84</v>
      </c>
      <c r="E46" s="41">
        <v>25</v>
      </c>
      <c r="F46" s="41">
        <f t="shared" si="1"/>
        <v>1515</v>
      </c>
      <c r="G46" s="40">
        <f t="shared" si="0"/>
        <v>1614</v>
      </c>
      <c r="H46" s="46" t="s">
        <v>73</v>
      </c>
      <c r="I46" s="43"/>
      <c r="J46" s="48"/>
    </row>
    <row r="47" spans="1:10" s="29" customFormat="1" ht="18" customHeight="1" x14ac:dyDescent="0.4">
      <c r="A47" s="37">
        <v>32</v>
      </c>
      <c r="B47" s="47">
        <v>2</v>
      </c>
      <c r="C47" s="45" t="s">
        <v>95</v>
      </c>
      <c r="D47" s="41" t="s">
        <v>84</v>
      </c>
      <c r="E47" s="41">
        <v>25</v>
      </c>
      <c r="F47" s="41">
        <f t="shared" si="1"/>
        <v>1615</v>
      </c>
      <c r="G47" s="40">
        <f t="shared" si="0"/>
        <v>1714</v>
      </c>
      <c r="H47" s="46" t="s">
        <v>85</v>
      </c>
      <c r="I47" s="43"/>
      <c r="J47" s="48"/>
    </row>
    <row r="48" spans="1:10" s="29" customFormat="1" ht="18" customHeight="1" x14ac:dyDescent="0.4">
      <c r="A48" s="37">
        <v>33</v>
      </c>
      <c r="B48" s="47">
        <v>2</v>
      </c>
      <c r="C48" s="45" t="s">
        <v>96</v>
      </c>
      <c r="D48" s="41" t="s">
        <v>84</v>
      </c>
      <c r="E48" s="41">
        <v>25</v>
      </c>
      <c r="F48" s="41">
        <f t="shared" si="1"/>
        <v>1715</v>
      </c>
      <c r="G48" s="40">
        <f t="shared" si="0"/>
        <v>1814</v>
      </c>
      <c r="H48" s="46" t="s">
        <v>81</v>
      </c>
      <c r="I48" s="43"/>
      <c r="J48" s="48"/>
    </row>
    <row r="49" spans="1:10" s="29" customFormat="1" ht="18" customHeight="1" x14ac:dyDescent="0.4">
      <c r="A49" s="37">
        <v>34</v>
      </c>
      <c r="B49" s="47">
        <v>2</v>
      </c>
      <c r="C49" s="45" t="s">
        <v>97</v>
      </c>
      <c r="D49" s="41" t="s">
        <v>84</v>
      </c>
      <c r="E49" s="41">
        <v>25</v>
      </c>
      <c r="F49" s="41">
        <f t="shared" si="1"/>
        <v>1815</v>
      </c>
      <c r="G49" s="40">
        <f t="shared" si="0"/>
        <v>1914</v>
      </c>
      <c r="H49" s="46" t="s">
        <v>85</v>
      </c>
      <c r="I49" s="43"/>
      <c r="J49" s="48"/>
    </row>
    <row r="50" spans="1:10" s="29" customFormat="1" ht="18" customHeight="1" x14ac:dyDescent="0.4">
      <c r="A50" s="37">
        <v>35</v>
      </c>
      <c r="B50" s="47">
        <v>2</v>
      </c>
      <c r="C50" s="45" t="s">
        <v>98</v>
      </c>
      <c r="D50" s="41" t="s">
        <v>41</v>
      </c>
      <c r="E50" s="41">
        <v>2</v>
      </c>
      <c r="F50" s="41">
        <f t="shared" si="1"/>
        <v>1915</v>
      </c>
      <c r="G50" s="40">
        <f t="shared" si="0"/>
        <v>1916</v>
      </c>
      <c r="H50" s="46" t="s">
        <v>99</v>
      </c>
      <c r="I50" s="43"/>
      <c r="J50" s="48"/>
    </row>
    <row r="51" spans="1:10" s="29" customFormat="1" ht="18" customHeight="1" x14ac:dyDescent="0.4">
      <c r="A51" s="37">
        <v>36</v>
      </c>
      <c r="B51" s="47">
        <v>2</v>
      </c>
      <c r="C51" s="45" t="s">
        <v>100</v>
      </c>
      <c r="D51" s="41" t="s">
        <v>41</v>
      </c>
      <c r="E51" s="41">
        <v>2</v>
      </c>
      <c r="F51" s="41">
        <f t="shared" si="1"/>
        <v>1917</v>
      </c>
      <c r="G51" s="40">
        <f t="shared" si="0"/>
        <v>1918</v>
      </c>
      <c r="H51" s="46" t="s">
        <v>73</v>
      </c>
      <c r="I51" s="43"/>
      <c r="J51" s="48"/>
    </row>
    <row r="52" spans="1:10" s="29" customFormat="1" ht="18" customHeight="1" x14ac:dyDescent="0.4">
      <c r="A52" s="37">
        <v>37</v>
      </c>
      <c r="B52" s="47">
        <v>2</v>
      </c>
      <c r="C52" s="45" t="s">
        <v>101</v>
      </c>
      <c r="D52" s="41" t="s">
        <v>41</v>
      </c>
      <c r="E52" s="41">
        <v>2</v>
      </c>
      <c r="F52" s="41">
        <f t="shared" si="1"/>
        <v>1919</v>
      </c>
      <c r="G52" s="40">
        <f t="shared" si="0"/>
        <v>1920</v>
      </c>
      <c r="H52" s="46" t="s">
        <v>73</v>
      </c>
      <c r="I52" s="43"/>
      <c r="J52" s="48"/>
    </row>
    <row r="53" spans="1:10" s="29" customFormat="1" ht="36" customHeight="1" x14ac:dyDescent="0.4">
      <c r="A53" s="37">
        <v>38</v>
      </c>
      <c r="B53" s="47">
        <v>2</v>
      </c>
      <c r="C53" s="45" t="s">
        <v>102</v>
      </c>
      <c r="D53" s="41" t="s">
        <v>84</v>
      </c>
      <c r="E53" s="41">
        <v>15</v>
      </c>
      <c r="F53" s="41">
        <f t="shared" si="1"/>
        <v>1921</v>
      </c>
      <c r="G53" s="40">
        <f>F53+IF(D53="N",E53*2,IF(D53="M",E53*4+2,E53))-1</f>
        <v>1982</v>
      </c>
      <c r="H53" s="46" t="s">
        <v>103</v>
      </c>
      <c r="I53" s="43"/>
      <c r="J53" s="48"/>
    </row>
    <row r="54" spans="1:10" s="29" customFormat="1" ht="18" customHeight="1" x14ac:dyDescent="0.4">
      <c r="A54" s="37">
        <v>39</v>
      </c>
      <c r="B54" s="47">
        <v>2</v>
      </c>
      <c r="C54" s="45" t="s">
        <v>104</v>
      </c>
      <c r="D54" s="41" t="s">
        <v>105</v>
      </c>
      <c r="E54" s="41">
        <v>15</v>
      </c>
      <c r="F54" s="41">
        <f t="shared" si="1"/>
        <v>1983</v>
      </c>
      <c r="G54" s="40">
        <f>F54+IF(D54="N",E54*2,IF(D54="M",E54*4+2,E54))-1</f>
        <v>2044</v>
      </c>
      <c r="H54" s="46" t="s">
        <v>73</v>
      </c>
      <c r="I54" s="43"/>
      <c r="J54" s="48"/>
    </row>
    <row r="55" spans="1:10" s="29" customFormat="1" ht="18" customHeight="1" x14ac:dyDescent="0.4">
      <c r="A55" s="37">
        <v>40</v>
      </c>
      <c r="B55" s="47">
        <v>2</v>
      </c>
      <c r="C55" s="45" t="s">
        <v>106</v>
      </c>
      <c r="D55" s="41" t="s">
        <v>84</v>
      </c>
      <c r="E55" s="41">
        <v>15</v>
      </c>
      <c r="F55" s="41">
        <f t="shared" si="1"/>
        <v>2045</v>
      </c>
      <c r="G55" s="40">
        <f>F55+IF(D55="N",E55*2,IF(D55="M",E55*4+2,E55))-1</f>
        <v>2106</v>
      </c>
      <c r="H55" s="46" t="s">
        <v>73</v>
      </c>
      <c r="I55" s="43"/>
      <c r="J55" s="48"/>
    </row>
    <row r="56" spans="1:10" s="29" customFormat="1" ht="18" customHeight="1" x14ac:dyDescent="0.4">
      <c r="A56" s="37">
        <v>41</v>
      </c>
      <c r="B56" s="47">
        <v>2</v>
      </c>
      <c r="C56" s="45" t="s">
        <v>107</v>
      </c>
      <c r="D56" s="41" t="s">
        <v>84</v>
      </c>
      <c r="E56" s="41">
        <v>15</v>
      </c>
      <c r="F56" s="41">
        <f t="shared" si="1"/>
        <v>2107</v>
      </c>
      <c r="G56" s="40">
        <f>F56+IF(D56="N",E56*2,IF(D56="M",E56*4+2,E56))-1</f>
        <v>2168</v>
      </c>
      <c r="H56" s="46" t="s">
        <v>73</v>
      </c>
      <c r="I56" s="43"/>
      <c r="J56" s="48"/>
    </row>
    <row r="57" spans="1:10" s="29" customFormat="1" ht="18" customHeight="1" x14ac:dyDescent="0.4">
      <c r="A57" s="37">
        <v>42</v>
      </c>
      <c r="B57" s="47">
        <v>1</v>
      </c>
      <c r="C57" s="45" t="s">
        <v>108</v>
      </c>
      <c r="D57" s="41" t="s">
        <v>41</v>
      </c>
      <c r="E57" s="41">
        <v>1</v>
      </c>
      <c r="F57" s="41">
        <f t="shared" si="1"/>
        <v>2169</v>
      </c>
      <c r="G57" s="40">
        <f t="shared" si="0"/>
        <v>2169</v>
      </c>
      <c r="H57" s="46" t="s">
        <v>109</v>
      </c>
      <c r="I57" s="43"/>
      <c r="J57" s="48"/>
    </row>
    <row r="58" spans="1:10" s="29" customFormat="1" ht="18" customHeight="1" x14ac:dyDescent="0.4">
      <c r="A58" s="37">
        <v>43</v>
      </c>
      <c r="B58" s="47">
        <v>1</v>
      </c>
      <c r="C58" s="45" t="s">
        <v>110</v>
      </c>
      <c r="D58" s="41" t="s">
        <v>70</v>
      </c>
      <c r="E58" s="41">
        <v>1</v>
      </c>
      <c r="F58" s="41">
        <f t="shared" si="1"/>
        <v>2170</v>
      </c>
      <c r="G58" s="40">
        <f t="shared" si="0"/>
        <v>2170</v>
      </c>
      <c r="H58" s="46" t="s">
        <v>111</v>
      </c>
      <c r="I58" s="43"/>
      <c r="J58" s="48"/>
    </row>
    <row r="59" spans="1:10" s="29" customFormat="1" ht="18" customHeight="1" x14ac:dyDescent="0.4">
      <c r="A59" s="37">
        <v>44</v>
      </c>
      <c r="B59" s="47">
        <v>1</v>
      </c>
      <c r="C59" s="45" t="s">
        <v>112</v>
      </c>
      <c r="D59" s="41" t="s">
        <v>41</v>
      </c>
      <c r="E59" s="41">
        <v>1</v>
      </c>
      <c r="F59" s="41">
        <f t="shared" si="1"/>
        <v>2171</v>
      </c>
      <c r="G59" s="40">
        <f t="shared" si="0"/>
        <v>2171</v>
      </c>
      <c r="H59" s="46" t="s">
        <v>113</v>
      </c>
      <c r="I59" s="43"/>
      <c r="J59" s="48"/>
    </row>
    <row r="60" spans="1:10" s="29" customFormat="1" ht="18" customHeight="1" x14ac:dyDescent="0.4">
      <c r="A60" s="37">
        <v>45</v>
      </c>
      <c r="B60" s="47">
        <v>1</v>
      </c>
      <c r="C60" s="45" t="s">
        <v>114</v>
      </c>
      <c r="D60" s="41" t="s">
        <v>41</v>
      </c>
      <c r="E60" s="41">
        <v>1</v>
      </c>
      <c r="F60" s="41">
        <f t="shared" si="1"/>
        <v>2172</v>
      </c>
      <c r="G60" s="40">
        <f t="shared" si="0"/>
        <v>2172</v>
      </c>
      <c r="H60" s="46" t="s">
        <v>73</v>
      </c>
      <c r="I60" s="43"/>
      <c r="J60" s="48"/>
    </row>
    <row r="61" spans="1:10" s="29" customFormat="1" ht="18" customHeight="1" x14ac:dyDescent="0.4">
      <c r="A61" s="37">
        <v>46</v>
      </c>
      <c r="B61" s="47">
        <v>1</v>
      </c>
      <c r="C61" s="45" t="s">
        <v>115</v>
      </c>
      <c r="D61" s="41" t="s">
        <v>41</v>
      </c>
      <c r="E61" s="41">
        <v>1</v>
      </c>
      <c r="F61" s="41">
        <f t="shared" si="1"/>
        <v>2173</v>
      </c>
      <c r="G61" s="40">
        <f t="shared" si="0"/>
        <v>2173</v>
      </c>
      <c r="H61" s="46" t="s">
        <v>116</v>
      </c>
      <c r="I61" s="43"/>
      <c r="J61" s="48"/>
    </row>
    <row r="62" spans="1:10" s="29" customFormat="1" ht="18" customHeight="1" x14ac:dyDescent="0.4">
      <c r="A62" s="37">
        <v>47</v>
      </c>
      <c r="B62" s="47">
        <v>1</v>
      </c>
      <c r="C62" s="45" t="s">
        <v>117</v>
      </c>
      <c r="D62" s="41" t="s">
        <v>41</v>
      </c>
      <c r="E62" s="41">
        <v>1</v>
      </c>
      <c r="F62" s="41">
        <f t="shared" si="1"/>
        <v>2174</v>
      </c>
      <c r="G62" s="40">
        <f t="shared" si="0"/>
        <v>2174</v>
      </c>
      <c r="H62" s="46" t="s">
        <v>118</v>
      </c>
      <c r="I62" s="43"/>
      <c r="J62" s="48"/>
    </row>
    <row r="63" spans="1:10" s="29" customFormat="1" ht="18" customHeight="1" x14ac:dyDescent="0.4">
      <c r="A63" s="37">
        <v>48</v>
      </c>
      <c r="B63" s="47">
        <v>1</v>
      </c>
      <c r="C63" s="45" t="s">
        <v>119</v>
      </c>
      <c r="D63" s="41" t="s">
        <v>41</v>
      </c>
      <c r="E63" s="41">
        <v>1</v>
      </c>
      <c r="F63" s="41">
        <f t="shared" si="1"/>
        <v>2175</v>
      </c>
      <c r="G63" s="40">
        <f t="shared" si="0"/>
        <v>2175</v>
      </c>
      <c r="H63" s="46" t="s">
        <v>120</v>
      </c>
      <c r="I63" s="43"/>
      <c r="J63" s="48"/>
    </row>
    <row r="64" spans="1:10" s="29" customFormat="1" ht="18" customHeight="1" x14ac:dyDescent="0.4">
      <c r="A64" s="37">
        <v>49</v>
      </c>
      <c r="B64" s="47">
        <v>1</v>
      </c>
      <c r="C64" s="45" t="s">
        <v>121</v>
      </c>
      <c r="D64" s="41" t="s">
        <v>41</v>
      </c>
      <c r="E64" s="41">
        <v>1</v>
      </c>
      <c r="F64" s="41">
        <f t="shared" si="1"/>
        <v>2176</v>
      </c>
      <c r="G64" s="40">
        <f t="shared" si="0"/>
        <v>2176</v>
      </c>
      <c r="H64" s="46" t="s">
        <v>73</v>
      </c>
      <c r="I64" s="43"/>
      <c r="J64" s="48"/>
    </row>
    <row r="65" spans="1:11" s="29" customFormat="1" ht="18" customHeight="1" x14ac:dyDescent="0.4">
      <c r="A65" s="37">
        <v>50</v>
      </c>
      <c r="B65" s="47">
        <v>1</v>
      </c>
      <c r="C65" s="45" t="s">
        <v>122</v>
      </c>
      <c r="D65" s="41" t="s">
        <v>4</v>
      </c>
      <c r="E65" s="41">
        <v>1</v>
      </c>
      <c r="F65" s="41">
        <f t="shared" si="1"/>
        <v>2177</v>
      </c>
      <c r="G65" s="40">
        <f t="shared" si="0"/>
        <v>2177</v>
      </c>
      <c r="H65" s="46" t="s">
        <v>123</v>
      </c>
      <c r="I65" s="43"/>
      <c r="J65" s="48"/>
    </row>
    <row r="66" spans="1:11" s="29" customFormat="1" ht="18" customHeight="1" x14ac:dyDescent="0.4">
      <c r="A66" s="37">
        <v>51</v>
      </c>
      <c r="B66" s="47">
        <v>1</v>
      </c>
      <c r="C66" s="45" t="s">
        <v>124</v>
      </c>
      <c r="D66" s="41" t="s">
        <v>41</v>
      </c>
      <c r="E66" s="41">
        <v>1</v>
      </c>
      <c r="F66" s="41">
        <f t="shared" si="1"/>
        <v>2178</v>
      </c>
      <c r="G66" s="40">
        <f t="shared" si="0"/>
        <v>2178</v>
      </c>
      <c r="H66" s="46" t="s">
        <v>73</v>
      </c>
      <c r="I66" s="43"/>
      <c r="J66" s="48"/>
    </row>
    <row r="67" spans="1:11" s="29" customFormat="1" ht="18" customHeight="1" x14ac:dyDescent="0.4">
      <c r="A67" s="37">
        <v>52</v>
      </c>
      <c r="B67" s="47">
        <v>1</v>
      </c>
      <c r="C67" s="45" t="s">
        <v>125</v>
      </c>
      <c r="D67" s="41" t="s">
        <v>126</v>
      </c>
      <c r="E67" s="41">
        <v>1</v>
      </c>
      <c r="F67" s="41">
        <f t="shared" si="1"/>
        <v>2179</v>
      </c>
      <c r="G67" s="40">
        <f t="shared" si="0"/>
        <v>2179</v>
      </c>
      <c r="H67" s="46" t="s">
        <v>127</v>
      </c>
      <c r="I67" s="43"/>
      <c r="J67" s="48"/>
    </row>
    <row r="68" spans="1:11" s="29" customFormat="1" ht="18" customHeight="1" x14ac:dyDescent="0.4">
      <c r="A68" s="37">
        <v>53</v>
      </c>
      <c r="B68" s="47">
        <v>1</v>
      </c>
      <c r="C68" s="45" t="s">
        <v>128</v>
      </c>
      <c r="D68" s="41" t="s">
        <v>38</v>
      </c>
      <c r="E68" s="41">
        <v>1</v>
      </c>
      <c r="F68" s="41">
        <f t="shared" si="1"/>
        <v>2180</v>
      </c>
      <c r="G68" s="40">
        <f t="shared" si="0"/>
        <v>2180</v>
      </c>
      <c r="H68" s="46" t="s">
        <v>81</v>
      </c>
      <c r="I68" s="43"/>
      <c r="J68" s="48"/>
    </row>
    <row r="69" spans="1:11" s="29" customFormat="1" ht="18" customHeight="1" x14ac:dyDescent="0.4">
      <c r="A69" s="37">
        <v>54</v>
      </c>
      <c r="B69" s="47">
        <v>1</v>
      </c>
      <c r="C69" s="45" t="s">
        <v>129</v>
      </c>
      <c r="D69" s="41" t="s">
        <v>41</v>
      </c>
      <c r="E69" s="41">
        <v>1</v>
      </c>
      <c r="F69" s="41">
        <f t="shared" si="1"/>
        <v>2181</v>
      </c>
      <c r="G69" s="40">
        <f t="shared" si="0"/>
        <v>2181</v>
      </c>
      <c r="H69" s="46" t="s">
        <v>130</v>
      </c>
      <c r="I69" s="43"/>
      <c r="J69" s="48"/>
    </row>
    <row r="70" spans="1:11" s="29" customFormat="1" ht="18" customHeight="1" x14ac:dyDescent="0.4">
      <c r="A70" s="37">
        <v>55</v>
      </c>
      <c r="B70" s="47">
        <v>1</v>
      </c>
      <c r="C70" s="45" t="s">
        <v>131</v>
      </c>
      <c r="D70" s="41" t="s">
        <v>41</v>
      </c>
      <c r="E70" s="41">
        <v>1</v>
      </c>
      <c r="F70" s="41">
        <f t="shared" si="1"/>
        <v>2182</v>
      </c>
      <c r="G70" s="40">
        <f t="shared" si="0"/>
        <v>2182</v>
      </c>
      <c r="H70" s="46" t="s">
        <v>73</v>
      </c>
      <c r="I70" s="43"/>
      <c r="J70" s="48"/>
    </row>
    <row r="71" spans="1:11" s="29" customFormat="1" ht="18" customHeight="1" x14ac:dyDescent="0.4">
      <c r="A71" s="37">
        <v>56</v>
      </c>
      <c r="B71" s="47">
        <v>1</v>
      </c>
      <c r="C71" s="45" t="s">
        <v>132</v>
      </c>
      <c r="D71" s="41" t="s">
        <v>41</v>
      </c>
      <c r="E71" s="41">
        <v>1</v>
      </c>
      <c r="F71" s="41">
        <f t="shared" si="1"/>
        <v>2183</v>
      </c>
      <c r="G71" s="40">
        <f t="shared" si="0"/>
        <v>2183</v>
      </c>
      <c r="H71" s="46" t="s">
        <v>133</v>
      </c>
      <c r="I71" s="43"/>
      <c r="J71" s="48"/>
    </row>
    <row r="72" spans="1:11" s="29" customFormat="1" ht="18" customHeight="1" x14ac:dyDescent="0.4">
      <c r="A72" s="37">
        <v>57</v>
      </c>
      <c r="B72" s="47">
        <v>1</v>
      </c>
      <c r="C72" s="45" t="s">
        <v>134</v>
      </c>
      <c r="D72" s="41" t="s">
        <v>41</v>
      </c>
      <c r="E72" s="41">
        <v>1</v>
      </c>
      <c r="F72" s="41">
        <f t="shared" si="1"/>
        <v>2184</v>
      </c>
      <c r="G72" s="40">
        <f t="shared" si="0"/>
        <v>2184</v>
      </c>
      <c r="H72" s="46" t="s">
        <v>73</v>
      </c>
      <c r="I72" s="43"/>
      <c r="J72" s="48"/>
    </row>
    <row r="73" spans="1:11" s="29" customFormat="1" ht="18" customHeight="1" x14ac:dyDescent="0.4">
      <c r="A73" s="37">
        <v>58</v>
      </c>
      <c r="B73" s="47">
        <v>1</v>
      </c>
      <c r="C73" s="45" t="s">
        <v>135</v>
      </c>
      <c r="D73" s="41" t="s">
        <v>84</v>
      </c>
      <c r="E73" s="41">
        <v>20</v>
      </c>
      <c r="F73" s="41">
        <f t="shared" si="1"/>
        <v>2185</v>
      </c>
      <c r="G73" s="40">
        <f t="shared" si="0"/>
        <v>2264</v>
      </c>
      <c r="H73" s="46"/>
      <c r="I73" s="43"/>
      <c r="J73" s="48"/>
    </row>
    <row r="74" spans="1:11" s="29" customFormat="1" ht="72" customHeight="1" x14ac:dyDescent="0.4">
      <c r="A74" s="37">
        <v>59</v>
      </c>
      <c r="B74" s="47">
        <v>2</v>
      </c>
      <c r="C74" s="45" t="s">
        <v>136</v>
      </c>
      <c r="D74" s="41" t="s">
        <v>44</v>
      </c>
      <c r="E74" s="41">
        <v>1</v>
      </c>
      <c r="F74" s="41">
        <f t="shared" si="1"/>
        <v>2265</v>
      </c>
      <c r="G74" s="40">
        <f t="shared" si="0"/>
        <v>2266</v>
      </c>
      <c r="H74" s="46" t="s">
        <v>137</v>
      </c>
      <c r="I74" s="43"/>
      <c r="J74" s="48"/>
      <c r="K74" s="51" t="s">
        <v>233</v>
      </c>
    </row>
    <row r="75" spans="1:11" s="29" customFormat="1" ht="18" customHeight="1" x14ac:dyDescent="0.4">
      <c r="A75" s="37">
        <v>60</v>
      </c>
      <c r="B75" s="47">
        <v>2</v>
      </c>
      <c r="C75" s="45" t="s">
        <v>138</v>
      </c>
      <c r="D75" s="41" t="s">
        <v>44</v>
      </c>
      <c r="E75" s="41">
        <v>1</v>
      </c>
      <c r="F75" s="41">
        <f t="shared" si="1"/>
        <v>2267</v>
      </c>
      <c r="G75" s="40">
        <f t="shared" si="0"/>
        <v>2268</v>
      </c>
      <c r="H75" s="46" t="s">
        <v>73</v>
      </c>
      <c r="I75" s="43"/>
      <c r="J75" s="48"/>
    </row>
    <row r="76" spans="1:11" s="29" customFormat="1" ht="18" customHeight="1" x14ac:dyDescent="0.4">
      <c r="A76" s="37">
        <v>61</v>
      </c>
      <c r="B76" s="47">
        <v>2</v>
      </c>
      <c r="C76" s="45" t="s">
        <v>139</v>
      </c>
      <c r="D76" s="41" t="s">
        <v>44</v>
      </c>
      <c r="E76" s="41">
        <v>11</v>
      </c>
      <c r="F76" s="41">
        <f t="shared" si="1"/>
        <v>2269</v>
      </c>
      <c r="G76" s="40">
        <f t="shared" si="0"/>
        <v>2290</v>
      </c>
      <c r="H76" s="46" t="s">
        <v>140</v>
      </c>
      <c r="I76" s="43"/>
      <c r="J76" s="48"/>
    </row>
    <row r="77" spans="1:11" s="29" customFormat="1" ht="18" customHeight="1" x14ac:dyDescent="0.4">
      <c r="A77" s="37">
        <v>62</v>
      </c>
      <c r="B77" s="47">
        <v>1</v>
      </c>
      <c r="C77" s="45" t="s">
        <v>141</v>
      </c>
      <c r="D77" s="41" t="s">
        <v>142</v>
      </c>
      <c r="E77" s="41">
        <v>2</v>
      </c>
      <c r="F77" s="41">
        <f t="shared" si="1"/>
        <v>2291</v>
      </c>
      <c r="G77" s="40">
        <f t="shared" si="0"/>
        <v>2292</v>
      </c>
      <c r="H77" s="46" t="s">
        <v>143</v>
      </c>
      <c r="I77" s="43"/>
      <c r="J77" s="48"/>
    </row>
    <row r="78" spans="1:11" s="29" customFormat="1" ht="18" customHeight="1" x14ac:dyDescent="0.4">
      <c r="A78" s="37">
        <v>63</v>
      </c>
      <c r="B78" s="47">
        <v>1</v>
      </c>
      <c r="C78" s="45" t="s">
        <v>144</v>
      </c>
      <c r="D78" s="41" t="s">
        <v>142</v>
      </c>
      <c r="E78" s="41">
        <v>2</v>
      </c>
      <c r="F78" s="41">
        <f t="shared" si="1"/>
        <v>2293</v>
      </c>
      <c r="G78" s="40">
        <f t="shared" si="0"/>
        <v>2294</v>
      </c>
      <c r="H78" s="46" t="s">
        <v>85</v>
      </c>
      <c r="I78" s="43"/>
      <c r="J78" s="48"/>
    </row>
    <row r="79" spans="1:11" s="29" customFormat="1" ht="18" customHeight="1" x14ac:dyDescent="0.4">
      <c r="A79" s="37">
        <v>64</v>
      </c>
      <c r="B79" s="47">
        <v>1</v>
      </c>
      <c r="C79" s="45" t="s">
        <v>145</v>
      </c>
      <c r="D79" s="41" t="s">
        <v>41</v>
      </c>
      <c r="E79" s="41">
        <v>2</v>
      </c>
      <c r="F79" s="41">
        <f t="shared" si="1"/>
        <v>2295</v>
      </c>
      <c r="G79" s="40">
        <f t="shared" si="0"/>
        <v>2296</v>
      </c>
      <c r="H79" s="46" t="s">
        <v>146</v>
      </c>
      <c r="I79" s="43"/>
      <c r="J79" s="48"/>
    </row>
    <row r="80" spans="1:11" s="29" customFormat="1" ht="18" customHeight="1" x14ac:dyDescent="0.4">
      <c r="A80" s="37">
        <v>65</v>
      </c>
      <c r="B80" s="47">
        <v>2</v>
      </c>
      <c r="C80" s="45" t="s">
        <v>147</v>
      </c>
      <c r="D80" s="41" t="s">
        <v>84</v>
      </c>
      <c r="E80" s="41">
        <v>15</v>
      </c>
      <c r="F80" s="41">
        <f t="shared" si="1"/>
        <v>2297</v>
      </c>
      <c r="G80" s="40">
        <f t="shared" si="0"/>
        <v>2356</v>
      </c>
      <c r="H80" s="46"/>
      <c r="I80" s="43"/>
      <c r="J80" s="48"/>
    </row>
    <row r="81" spans="1:10" s="29" customFormat="1" ht="36" customHeight="1" x14ac:dyDescent="0.4">
      <c r="A81" s="37">
        <v>66</v>
      </c>
      <c r="B81" s="47">
        <v>2</v>
      </c>
      <c r="C81" s="45" t="s">
        <v>148</v>
      </c>
      <c r="D81" s="41" t="s">
        <v>84</v>
      </c>
      <c r="E81" s="41">
        <v>15</v>
      </c>
      <c r="F81" s="41">
        <f t="shared" si="1"/>
        <v>2357</v>
      </c>
      <c r="G81" s="40">
        <f t="shared" si="0"/>
        <v>2416</v>
      </c>
      <c r="H81" s="46" t="s">
        <v>149</v>
      </c>
      <c r="I81" s="43"/>
      <c r="J81" s="48"/>
    </row>
    <row r="82" spans="1:10" s="29" customFormat="1" ht="18" customHeight="1" x14ac:dyDescent="0.4">
      <c r="A82" s="37">
        <v>67</v>
      </c>
      <c r="B82" s="47">
        <v>2</v>
      </c>
      <c r="C82" s="45" t="s">
        <v>150</v>
      </c>
      <c r="D82" s="41" t="s">
        <v>5</v>
      </c>
      <c r="E82" s="41">
        <v>30</v>
      </c>
      <c r="F82" s="41">
        <f t="shared" si="1"/>
        <v>2417</v>
      </c>
      <c r="G82" s="40">
        <f t="shared" si="0"/>
        <v>2536</v>
      </c>
      <c r="H82" s="46" t="s">
        <v>85</v>
      </c>
      <c r="I82" s="43"/>
      <c r="J82" s="48"/>
    </row>
    <row r="83" spans="1:10" s="29" customFormat="1" ht="18" customHeight="1" x14ac:dyDescent="0.4">
      <c r="A83" s="37">
        <v>68</v>
      </c>
      <c r="B83" s="47">
        <v>2</v>
      </c>
      <c r="C83" s="45" t="s">
        <v>151</v>
      </c>
      <c r="D83" s="41" t="s">
        <v>5</v>
      </c>
      <c r="E83" s="41">
        <v>15</v>
      </c>
      <c r="F83" s="41">
        <f t="shared" si="1"/>
        <v>2537</v>
      </c>
      <c r="G83" s="40">
        <f t="shared" ref="G83:G146" si="2">F83+IF(D83="N",E83*2,IF(D83="M",E83*4,E83))-1</f>
        <v>2596</v>
      </c>
      <c r="H83" s="46"/>
      <c r="I83" s="43"/>
      <c r="J83" s="48"/>
    </row>
    <row r="84" spans="1:10" s="29" customFormat="1" ht="36" customHeight="1" x14ac:dyDescent="0.4">
      <c r="A84" s="37">
        <v>69</v>
      </c>
      <c r="B84" s="47">
        <v>2</v>
      </c>
      <c r="C84" s="45" t="s">
        <v>152</v>
      </c>
      <c r="D84" s="41" t="s">
        <v>5</v>
      </c>
      <c r="E84" s="41">
        <v>15</v>
      </c>
      <c r="F84" s="41">
        <f t="shared" si="1"/>
        <v>2597</v>
      </c>
      <c r="G84" s="40">
        <f t="shared" si="2"/>
        <v>2656</v>
      </c>
      <c r="H84" s="46" t="s">
        <v>153</v>
      </c>
      <c r="I84" s="43"/>
      <c r="J84" s="48"/>
    </row>
    <row r="85" spans="1:10" s="29" customFormat="1" ht="18" customHeight="1" x14ac:dyDescent="0.4">
      <c r="A85" s="37">
        <v>70</v>
      </c>
      <c r="B85" s="47">
        <v>2</v>
      </c>
      <c r="C85" s="45" t="s">
        <v>154</v>
      </c>
      <c r="D85" s="41" t="s">
        <v>5</v>
      </c>
      <c r="E85" s="41">
        <v>30</v>
      </c>
      <c r="F85" s="41">
        <f t="shared" si="1"/>
        <v>2657</v>
      </c>
      <c r="G85" s="40">
        <f t="shared" si="2"/>
        <v>2776</v>
      </c>
      <c r="H85" s="46" t="s">
        <v>85</v>
      </c>
      <c r="I85" s="43"/>
      <c r="J85" s="48"/>
    </row>
    <row r="86" spans="1:10" s="29" customFormat="1" ht="18" customHeight="1" x14ac:dyDescent="0.4">
      <c r="A86" s="37">
        <v>71</v>
      </c>
      <c r="B86" s="47">
        <v>2</v>
      </c>
      <c r="C86" s="45" t="s">
        <v>155</v>
      </c>
      <c r="D86" s="41" t="s">
        <v>5</v>
      </c>
      <c r="E86" s="41">
        <v>11</v>
      </c>
      <c r="F86" s="41">
        <f t="shared" si="1"/>
        <v>2777</v>
      </c>
      <c r="G86" s="40">
        <f t="shared" si="2"/>
        <v>2820</v>
      </c>
      <c r="H86" s="46" t="s">
        <v>6</v>
      </c>
      <c r="I86" s="43"/>
      <c r="J86" s="48"/>
    </row>
    <row r="87" spans="1:10" s="29" customFormat="1" ht="36" customHeight="1" x14ac:dyDescent="0.4">
      <c r="A87" s="37">
        <v>72</v>
      </c>
      <c r="B87" s="47">
        <v>2</v>
      </c>
      <c r="C87" s="45" t="s">
        <v>156</v>
      </c>
      <c r="D87" s="41" t="s">
        <v>5</v>
      </c>
      <c r="E87" s="41">
        <v>12</v>
      </c>
      <c r="F87" s="41">
        <f t="shared" si="1"/>
        <v>2821</v>
      </c>
      <c r="G87" s="40">
        <f t="shared" si="2"/>
        <v>2868</v>
      </c>
      <c r="H87" s="46" t="s">
        <v>153</v>
      </c>
      <c r="I87" s="43"/>
      <c r="J87" s="48"/>
    </row>
    <row r="88" spans="1:10" s="29" customFormat="1" ht="18" customHeight="1" x14ac:dyDescent="0.4">
      <c r="A88" s="37">
        <v>73</v>
      </c>
      <c r="B88" s="47">
        <v>2</v>
      </c>
      <c r="C88" s="45" t="s">
        <v>157</v>
      </c>
      <c r="D88" s="41" t="s">
        <v>5</v>
      </c>
      <c r="E88" s="41">
        <v>22</v>
      </c>
      <c r="F88" s="41">
        <f t="shared" si="1"/>
        <v>2869</v>
      </c>
      <c r="G88" s="40">
        <f t="shared" si="2"/>
        <v>2956</v>
      </c>
      <c r="H88" s="46" t="s">
        <v>85</v>
      </c>
      <c r="I88" s="43"/>
      <c r="J88" s="48"/>
    </row>
    <row r="89" spans="1:10" s="29" customFormat="1" ht="18" customHeight="1" x14ac:dyDescent="0.4">
      <c r="A89" s="37">
        <v>74</v>
      </c>
      <c r="B89" s="47">
        <v>2</v>
      </c>
      <c r="C89" s="45" t="s">
        <v>158</v>
      </c>
      <c r="D89" s="41" t="s">
        <v>5</v>
      </c>
      <c r="E89" s="41">
        <v>11</v>
      </c>
      <c r="F89" s="41">
        <f t="shared" si="1"/>
        <v>2957</v>
      </c>
      <c r="G89" s="40">
        <f t="shared" si="2"/>
        <v>3000</v>
      </c>
      <c r="H89" s="46"/>
      <c r="I89" s="43"/>
      <c r="J89" s="48"/>
    </row>
    <row r="90" spans="1:10" s="29" customFormat="1" ht="36" customHeight="1" x14ac:dyDescent="0.4">
      <c r="A90" s="37">
        <v>75</v>
      </c>
      <c r="B90" s="47">
        <v>2</v>
      </c>
      <c r="C90" s="45" t="s">
        <v>159</v>
      </c>
      <c r="D90" s="41" t="s">
        <v>5</v>
      </c>
      <c r="E90" s="41">
        <v>12</v>
      </c>
      <c r="F90" s="41">
        <f t="shared" si="1"/>
        <v>3001</v>
      </c>
      <c r="G90" s="40">
        <f t="shared" si="2"/>
        <v>3048</v>
      </c>
      <c r="H90" s="46" t="s">
        <v>153</v>
      </c>
      <c r="I90" s="43"/>
      <c r="J90" s="48"/>
    </row>
    <row r="91" spans="1:10" s="29" customFormat="1" ht="18" customHeight="1" x14ac:dyDescent="0.4">
      <c r="A91" s="37">
        <v>76</v>
      </c>
      <c r="B91" s="47">
        <v>2</v>
      </c>
      <c r="C91" s="45" t="s">
        <v>160</v>
      </c>
      <c r="D91" s="41" t="s">
        <v>5</v>
      </c>
      <c r="E91" s="41">
        <v>22</v>
      </c>
      <c r="F91" s="41">
        <f t="shared" si="1"/>
        <v>3049</v>
      </c>
      <c r="G91" s="40">
        <f t="shared" si="2"/>
        <v>3136</v>
      </c>
      <c r="H91" s="46" t="s">
        <v>85</v>
      </c>
      <c r="I91" s="43"/>
      <c r="J91" s="48"/>
    </row>
    <row r="92" spans="1:10" s="29" customFormat="1" ht="37.5" customHeight="1" x14ac:dyDescent="0.4">
      <c r="A92" s="37">
        <v>77</v>
      </c>
      <c r="B92" s="47">
        <v>2</v>
      </c>
      <c r="C92" s="45" t="s">
        <v>161</v>
      </c>
      <c r="D92" s="41" t="s">
        <v>10</v>
      </c>
      <c r="E92" s="41">
        <v>6</v>
      </c>
      <c r="F92" s="41">
        <f t="shared" si="1"/>
        <v>3137</v>
      </c>
      <c r="G92" s="40">
        <f t="shared" si="2"/>
        <v>3148</v>
      </c>
      <c r="H92" s="46"/>
      <c r="I92" s="43"/>
      <c r="J92" s="48"/>
    </row>
    <row r="93" spans="1:10" s="29" customFormat="1" ht="18" customHeight="1" x14ac:dyDescent="0.4">
      <c r="A93" s="37">
        <v>78</v>
      </c>
      <c r="B93" s="47">
        <v>2</v>
      </c>
      <c r="C93" s="45" t="s">
        <v>162</v>
      </c>
      <c r="D93" s="41" t="s">
        <v>10</v>
      </c>
      <c r="E93" s="41">
        <v>6</v>
      </c>
      <c r="F93" s="41">
        <f t="shared" si="1"/>
        <v>3149</v>
      </c>
      <c r="G93" s="40">
        <f t="shared" si="2"/>
        <v>3160</v>
      </c>
      <c r="H93" s="46"/>
      <c r="I93" s="43"/>
      <c r="J93" s="48"/>
    </row>
    <row r="94" spans="1:10" s="29" customFormat="1" ht="18" customHeight="1" x14ac:dyDescent="0.4">
      <c r="A94" s="37">
        <v>79</v>
      </c>
      <c r="B94" s="47">
        <v>2</v>
      </c>
      <c r="C94" s="45" t="s">
        <v>163</v>
      </c>
      <c r="D94" s="41" t="s">
        <v>10</v>
      </c>
      <c r="E94" s="41">
        <v>6</v>
      </c>
      <c r="F94" s="41">
        <f t="shared" si="1"/>
        <v>3161</v>
      </c>
      <c r="G94" s="40">
        <f t="shared" si="2"/>
        <v>3172</v>
      </c>
      <c r="H94" s="46"/>
      <c r="I94" s="43"/>
      <c r="J94" s="48"/>
    </row>
    <row r="95" spans="1:10" s="29" customFormat="1" ht="18" customHeight="1" x14ac:dyDescent="0.4">
      <c r="A95" s="37">
        <v>80</v>
      </c>
      <c r="B95" s="47">
        <v>2</v>
      </c>
      <c r="C95" s="45" t="s">
        <v>7</v>
      </c>
      <c r="D95" s="41" t="s">
        <v>10</v>
      </c>
      <c r="E95" s="41">
        <v>6</v>
      </c>
      <c r="F95" s="41">
        <f t="shared" si="1"/>
        <v>3173</v>
      </c>
      <c r="G95" s="40">
        <f t="shared" si="2"/>
        <v>3184</v>
      </c>
      <c r="H95" s="46"/>
      <c r="I95" s="43"/>
      <c r="J95" s="48"/>
    </row>
    <row r="96" spans="1:10" s="29" customFormat="1" ht="18" customHeight="1" x14ac:dyDescent="0.4">
      <c r="A96" s="37">
        <v>81</v>
      </c>
      <c r="B96" s="47">
        <v>2</v>
      </c>
      <c r="C96" s="45" t="s">
        <v>8</v>
      </c>
      <c r="D96" s="41" t="s">
        <v>10</v>
      </c>
      <c r="E96" s="41">
        <v>6</v>
      </c>
      <c r="F96" s="41">
        <f t="shared" si="1"/>
        <v>3185</v>
      </c>
      <c r="G96" s="40">
        <f t="shared" si="2"/>
        <v>3196</v>
      </c>
      <c r="H96" s="46"/>
      <c r="I96" s="43"/>
      <c r="J96" s="48"/>
    </row>
    <row r="97" spans="1:10" s="29" customFormat="1" ht="18" customHeight="1" x14ac:dyDescent="0.4">
      <c r="A97" s="37">
        <v>82</v>
      </c>
      <c r="B97" s="47">
        <v>2</v>
      </c>
      <c r="C97" s="45" t="s">
        <v>9</v>
      </c>
      <c r="D97" s="41" t="s">
        <v>10</v>
      </c>
      <c r="E97" s="41">
        <v>6</v>
      </c>
      <c r="F97" s="41">
        <f t="shared" si="1"/>
        <v>3197</v>
      </c>
      <c r="G97" s="40">
        <f t="shared" si="2"/>
        <v>3208</v>
      </c>
      <c r="H97" s="46"/>
      <c r="I97" s="43"/>
      <c r="J97" s="48"/>
    </row>
    <row r="98" spans="1:10" s="29" customFormat="1" ht="36" customHeight="1" x14ac:dyDescent="0.4">
      <c r="A98" s="37">
        <v>83</v>
      </c>
      <c r="B98" s="47">
        <v>2</v>
      </c>
      <c r="C98" s="45" t="s">
        <v>164</v>
      </c>
      <c r="D98" s="41" t="s">
        <v>10</v>
      </c>
      <c r="E98" s="41">
        <v>11</v>
      </c>
      <c r="F98" s="41">
        <f t="shared" si="1"/>
        <v>3209</v>
      </c>
      <c r="G98" s="40">
        <f t="shared" si="2"/>
        <v>3230</v>
      </c>
      <c r="H98" s="46" t="s">
        <v>165</v>
      </c>
      <c r="I98" s="43"/>
      <c r="J98" s="48"/>
    </row>
    <row r="99" spans="1:10" s="29" customFormat="1" ht="18" customHeight="1" x14ac:dyDescent="0.4">
      <c r="A99" s="37">
        <v>84</v>
      </c>
      <c r="B99" s="47">
        <v>1</v>
      </c>
      <c r="C99" s="45" t="s">
        <v>166</v>
      </c>
      <c r="D99" s="41" t="s">
        <v>4</v>
      </c>
      <c r="E99" s="41">
        <v>33</v>
      </c>
      <c r="F99" s="41">
        <f t="shared" si="1"/>
        <v>3231</v>
      </c>
      <c r="G99" s="40">
        <f t="shared" si="2"/>
        <v>3263</v>
      </c>
      <c r="H99" s="46"/>
      <c r="I99" s="43"/>
      <c r="J99" s="48"/>
    </row>
    <row r="100" spans="1:10" s="29" customFormat="1" ht="18" customHeight="1" x14ac:dyDescent="0.4">
      <c r="A100" s="37">
        <v>85</v>
      </c>
      <c r="B100" s="47">
        <v>1</v>
      </c>
      <c r="C100" s="45" t="s">
        <v>167</v>
      </c>
      <c r="D100" s="41" t="s">
        <v>4</v>
      </c>
      <c r="E100" s="41">
        <v>17</v>
      </c>
      <c r="F100" s="41">
        <f t="shared" si="1"/>
        <v>3264</v>
      </c>
      <c r="G100" s="40">
        <f t="shared" si="2"/>
        <v>3280</v>
      </c>
      <c r="H100" s="46"/>
      <c r="I100" s="43"/>
      <c r="J100" s="48"/>
    </row>
    <row r="101" spans="1:10" s="29" customFormat="1" ht="18" customHeight="1" x14ac:dyDescent="0.4">
      <c r="A101" s="37">
        <v>86</v>
      </c>
      <c r="B101" s="47">
        <v>1</v>
      </c>
      <c r="C101" s="45" t="s">
        <v>168</v>
      </c>
      <c r="D101" s="41" t="s">
        <v>4</v>
      </c>
      <c r="E101" s="41">
        <v>3</v>
      </c>
      <c r="F101" s="41">
        <f t="shared" si="1"/>
        <v>3281</v>
      </c>
      <c r="G101" s="40">
        <f t="shared" si="2"/>
        <v>3283</v>
      </c>
      <c r="H101" s="46"/>
      <c r="I101" s="43"/>
      <c r="J101" s="48"/>
    </row>
    <row r="102" spans="1:10" s="29" customFormat="1" ht="18" customHeight="1" x14ac:dyDescent="0.4">
      <c r="A102" s="37">
        <v>87</v>
      </c>
      <c r="B102" s="47">
        <v>1</v>
      </c>
      <c r="C102" s="45" t="s">
        <v>169</v>
      </c>
      <c r="D102" s="41" t="s">
        <v>4</v>
      </c>
      <c r="E102" s="41">
        <v>3</v>
      </c>
      <c r="F102" s="41">
        <f t="shared" si="1"/>
        <v>3284</v>
      </c>
      <c r="G102" s="40">
        <f t="shared" si="2"/>
        <v>3286</v>
      </c>
      <c r="H102" s="46"/>
      <c r="I102" s="43"/>
      <c r="J102" s="48"/>
    </row>
    <row r="103" spans="1:10" s="29" customFormat="1" ht="18" customHeight="1" x14ac:dyDescent="0.4">
      <c r="A103" s="37">
        <v>88</v>
      </c>
      <c r="B103" s="47">
        <v>1</v>
      </c>
      <c r="C103" s="45" t="s">
        <v>170</v>
      </c>
      <c r="D103" s="41" t="s">
        <v>4</v>
      </c>
      <c r="E103" s="41">
        <v>3</v>
      </c>
      <c r="F103" s="41">
        <f t="shared" si="1"/>
        <v>3287</v>
      </c>
      <c r="G103" s="40">
        <f t="shared" si="2"/>
        <v>3289</v>
      </c>
      <c r="H103" s="46"/>
      <c r="I103" s="43"/>
      <c r="J103" s="48"/>
    </row>
    <row r="104" spans="1:10" s="29" customFormat="1" ht="18" customHeight="1" x14ac:dyDescent="0.4">
      <c r="A104" s="37">
        <v>89</v>
      </c>
      <c r="B104" s="47">
        <v>1</v>
      </c>
      <c r="C104" s="45" t="s">
        <v>171</v>
      </c>
      <c r="D104" s="41" t="s">
        <v>4</v>
      </c>
      <c r="E104" s="41">
        <v>2</v>
      </c>
      <c r="F104" s="41">
        <f t="shared" si="1"/>
        <v>3290</v>
      </c>
      <c r="G104" s="40">
        <f t="shared" si="2"/>
        <v>3291</v>
      </c>
      <c r="H104" s="46"/>
      <c r="I104" s="43"/>
      <c r="J104" s="48"/>
    </row>
    <row r="105" spans="1:10" s="29" customFormat="1" ht="18" customHeight="1" x14ac:dyDescent="0.4">
      <c r="A105" s="37">
        <v>90</v>
      </c>
      <c r="B105" s="47">
        <v>1</v>
      </c>
      <c r="C105" s="45" t="s">
        <v>172</v>
      </c>
      <c r="D105" s="41" t="s">
        <v>4</v>
      </c>
      <c r="E105" s="41">
        <v>2</v>
      </c>
      <c r="F105" s="41">
        <f t="shared" si="1"/>
        <v>3292</v>
      </c>
      <c r="G105" s="40">
        <f t="shared" si="2"/>
        <v>3293</v>
      </c>
      <c r="H105" s="46"/>
      <c r="I105" s="43"/>
      <c r="J105" s="48"/>
    </row>
    <row r="106" spans="1:10" s="29" customFormat="1" ht="18" customHeight="1" x14ac:dyDescent="0.4">
      <c r="A106" s="37">
        <v>91</v>
      </c>
      <c r="B106" s="47">
        <v>1</v>
      </c>
      <c r="C106" s="45" t="s">
        <v>173</v>
      </c>
      <c r="D106" s="41" t="s">
        <v>4</v>
      </c>
      <c r="E106" s="41">
        <v>2</v>
      </c>
      <c r="F106" s="41">
        <f t="shared" si="1"/>
        <v>3294</v>
      </c>
      <c r="G106" s="40">
        <f t="shared" si="2"/>
        <v>3295</v>
      </c>
      <c r="H106" s="46"/>
      <c r="I106" s="43"/>
      <c r="J106" s="48"/>
    </row>
    <row r="107" spans="1:10" s="29" customFormat="1" ht="18" customHeight="1" x14ac:dyDescent="0.4">
      <c r="A107" s="37">
        <v>92</v>
      </c>
      <c r="B107" s="47">
        <v>2</v>
      </c>
      <c r="C107" s="45" t="s">
        <v>174</v>
      </c>
      <c r="D107" s="41" t="s">
        <v>10</v>
      </c>
      <c r="E107" s="41">
        <v>11</v>
      </c>
      <c r="F107" s="41">
        <f t="shared" si="1"/>
        <v>3296</v>
      </c>
      <c r="G107" s="40">
        <f t="shared" si="2"/>
        <v>3317</v>
      </c>
      <c r="H107" s="46"/>
      <c r="I107" s="43"/>
      <c r="J107" s="48"/>
    </row>
    <row r="108" spans="1:10" s="29" customFormat="1" ht="18" customHeight="1" x14ac:dyDescent="0.4">
      <c r="A108" s="37">
        <v>93</v>
      </c>
      <c r="B108" s="47">
        <v>2</v>
      </c>
      <c r="C108" s="45" t="s">
        <v>175</v>
      </c>
      <c r="D108" s="41" t="s">
        <v>10</v>
      </c>
      <c r="E108" s="41">
        <v>11</v>
      </c>
      <c r="F108" s="41">
        <f t="shared" si="1"/>
        <v>3318</v>
      </c>
      <c r="G108" s="40">
        <f t="shared" si="2"/>
        <v>3339</v>
      </c>
      <c r="H108" s="46"/>
      <c r="I108" s="43"/>
      <c r="J108" s="48"/>
    </row>
    <row r="109" spans="1:10" s="29" customFormat="1" ht="36" customHeight="1" x14ac:dyDescent="0.4">
      <c r="A109" s="37">
        <v>94</v>
      </c>
      <c r="B109" s="47">
        <v>1</v>
      </c>
      <c r="C109" s="45" t="s">
        <v>176</v>
      </c>
      <c r="D109" s="41" t="s">
        <v>4</v>
      </c>
      <c r="E109" s="41">
        <v>6</v>
      </c>
      <c r="F109" s="41">
        <f t="shared" si="1"/>
        <v>3340</v>
      </c>
      <c r="G109" s="40">
        <f t="shared" si="2"/>
        <v>3345</v>
      </c>
      <c r="H109" s="46" t="s">
        <v>177</v>
      </c>
      <c r="I109" s="43"/>
      <c r="J109" s="48"/>
    </row>
    <row r="110" spans="1:10" s="29" customFormat="1" ht="36" customHeight="1" x14ac:dyDescent="0.4">
      <c r="A110" s="37">
        <v>95</v>
      </c>
      <c r="B110" s="47">
        <v>2</v>
      </c>
      <c r="C110" s="45" t="s">
        <v>178</v>
      </c>
      <c r="D110" s="41" t="s">
        <v>10</v>
      </c>
      <c r="E110" s="41">
        <v>11</v>
      </c>
      <c r="F110" s="41">
        <f t="shared" si="1"/>
        <v>3346</v>
      </c>
      <c r="G110" s="40">
        <f t="shared" si="2"/>
        <v>3367</v>
      </c>
      <c r="H110" s="46" t="s">
        <v>179</v>
      </c>
      <c r="I110" s="43"/>
      <c r="J110" s="48"/>
    </row>
    <row r="111" spans="1:10" s="29" customFormat="1" ht="33.75" customHeight="1" x14ac:dyDescent="0.4">
      <c r="A111" s="37">
        <v>96</v>
      </c>
      <c r="B111" s="47">
        <v>2</v>
      </c>
      <c r="C111" s="45" t="s">
        <v>180</v>
      </c>
      <c r="D111" s="41" t="s">
        <v>10</v>
      </c>
      <c r="E111" s="41">
        <v>8</v>
      </c>
      <c r="F111" s="41">
        <f t="shared" si="1"/>
        <v>3368</v>
      </c>
      <c r="G111" s="40">
        <f t="shared" si="2"/>
        <v>3383</v>
      </c>
      <c r="H111" s="46" t="s">
        <v>2</v>
      </c>
      <c r="I111" s="43"/>
      <c r="J111" s="48"/>
    </row>
    <row r="112" spans="1:10" s="29" customFormat="1" ht="18" customHeight="1" x14ac:dyDescent="0.4">
      <c r="A112" s="37">
        <v>97</v>
      </c>
      <c r="B112" s="47">
        <v>2</v>
      </c>
      <c r="C112" s="45" t="s">
        <v>181</v>
      </c>
      <c r="D112" s="41" t="s">
        <v>10</v>
      </c>
      <c r="E112" s="41">
        <v>6</v>
      </c>
      <c r="F112" s="41">
        <f t="shared" si="1"/>
        <v>3384</v>
      </c>
      <c r="G112" s="40">
        <f t="shared" si="2"/>
        <v>3395</v>
      </c>
      <c r="H112" s="46"/>
      <c r="I112" s="43"/>
      <c r="J112" s="48"/>
    </row>
    <row r="113" spans="1:10" s="29" customFormat="1" ht="18" customHeight="1" x14ac:dyDescent="0.4">
      <c r="A113" s="37">
        <v>98</v>
      </c>
      <c r="B113" s="47">
        <v>1</v>
      </c>
      <c r="C113" s="45" t="s">
        <v>182</v>
      </c>
      <c r="D113" s="41" t="s">
        <v>4</v>
      </c>
      <c r="E113" s="41">
        <v>3</v>
      </c>
      <c r="F113" s="41">
        <f t="shared" si="1"/>
        <v>3396</v>
      </c>
      <c r="G113" s="40">
        <f t="shared" si="2"/>
        <v>3398</v>
      </c>
      <c r="H113" s="46" t="s">
        <v>183</v>
      </c>
      <c r="I113" s="43"/>
      <c r="J113" s="48"/>
    </row>
    <row r="114" spans="1:10" s="29" customFormat="1" ht="18" customHeight="1" x14ac:dyDescent="0.4">
      <c r="A114" s="37">
        <v>99</v>
      </c>
      <c r="B114" s="47">
        <v>1</v>
      </c>
      <c r="C114" s="45" t="s">
        <v>184</v>
      </c>
      <c r="D114" s="41" t="s">
        <v>185</v>
      </c>
      <c r="E114" s="41">
        <v>3</v>
      </c>
      <c r="F114" s="41">
        <f t="shared" si="1"/>
        <v>3399</v>
      </c>
      <c r="G114" s="40">
        <f t="shared" si="2"/>
        <v>3401</v>
      </c>
      <c r="H114" s="46" t="s">
        <v>186</v>
      </c>
      <c r="I114" s="43"/>
      <c r="J114" s="48"/>
    </row>
    <row r="115" spans="1:10" s="29" customFormat="1" ht="18" customHeight="1" x14ac:dyDescent="0.4">
      <c r="A115" s="37">
        <v>100</v>
      </c>
      <c r="B115" s="47">
        <v>1</v>
      </c>
      <c r="C115" s="45" t="s">
        <v>187</v>
      </c>
      <c r="D115" s="41" t="s">
        <v>185</v>
      </c>
      <c r="E115" s="41">
        <v>3</v>
      </c>
      <c r="F115" s="41">
        <f t="shared" si="1"/>
        <v>3402</v>
      </c>
      <c r="G115" s="40">
        <f t="shared" si="2"/>
        <v>3404</v>
      </c>
      <c r="H115" s="46" t="s">
        <v>188</v>
      </c>
      <c r="I115" s="43"/>
      <c r="J115" s="48"/>
    </row>
    <row r="116" spans="1:10" s="29" customFormat="1" ht="18" customHeight="1" x14ac:dyDescent="0.4">
      <c r="A116" s="37">
        <v>101</v>
      </c>
      <c r="B116" s="47">
        <v>2</v>
      </c>
      <c r="C116" s="45" t="s">
        <v>189</v>
      </c>
      <c r="D116" s="41" t="s">
        <v>190</v>
      </c>
      <c r="E116" s="41">
        <v>6</v>
      </c>
      <c r="F116" s="41">
        <f t="shared" si="1"/>
        <v>3405</v>
      </c>
      <c r="G116" s="40">
        <f t="shared" si="2"/>
        <v>3416</v>
      </c>
      <c r="H116" s="46"/>
      <c r="I116" s="43"/>
      <c r="J116" s="48"/>
    </row>
    <row r="117" spans="1:10" s="29" customFormat="1" ht="18" customHeight="1" x14ac:dyDescent="0.4">
      <c r="A117" s="37">
        <v>102</v>
      </c>
      <c r="B117" s="47">
        <v>2</v>
      </c>
      <c r="C117" s="45" t="s">
        <v>191</v>
      </c>
      <c r="D117" s="41" t="s">
        <v>190</v>
      </c>
      <c r="E117" s="41">
        <v>6</v>
      </c>
      <c r="F117" s="41">
        <f t="shared" si="1"/>
        <v>3417</v>
      </c>
      <c r="G117" s="40">
        <f t="shared" si="2"/>
        <v>3428</v>
      </c>
      <c r="H117" s="46"/>
      <c r="I117" s="43"/>
      <c r="J117" s="48"/>
    </row>
    <row r="118" spans="1:10" s="29" customFormat="1" ht="18" customHeight="1" x14ac:dyDescent="0.4">
      <c r="A118" s="37">
        <v>103</v>
      </c>
      <c r="B118" s="47">
        <v>2</v>
      </c>
      <c r="C118" s="45" t="s">
        <v>192</v>
      </c>
      <c r="D118" s="41" t="s">
        <v>190</v>
      </c>
      <c r="E118" s="41">
        <v>6</v>
      </c>
      <c r="F118" s="41">
        <f t="shared" si="1"/>
        <v>3429</v>
      </c>
      <c r="G118" s="40">
        <f t="shared" si="2"/>
        <v>3440</v>
      </c>
      <c r="H118" s="46"/>
      <c r="I118" s="43"/>
      <c r="J118" s="48"/>
    </row>
    <row r="119" spans="1:10" s="29" customFormat="1" ht="18" customHeight="1" x14ac:dyDescent="0.4">
      <c r="A119" s="37">
        <v>104</v>
      </c>
      <c r="B119" s="47">
        <v>1</v>
      </c>
      <c r="C119" s="45" t="s">
        <v>193</v>
      </c>
      <c r="D119" s="41" t="s">
        <v>185</v>
      </c>
      <c r="E119" s="41">
        <v>1</v>
      </c>
      <c r="F119" s="41">
        <f t="shared" si="1"/>
        <v>3441</v>
      </c>
      <c r="G119" s="40">
        <f t="shared" si="2"/>
        <v>3441</v>
      </c>
      <c r="H119" s="46"/>
      <c r="I119" s="43"/>
      <c r="J119" s="48"/>
    </row>
    <row r="120" spans="1:10" s="29" customFormat="1" ht="18" customHeight="1" x14ac:dyDescent="0.4">
      <c r="A120" s="37">
        <v>105</v>
      </c>
      <c r="B120" s="47">
        <v>1</v>
      </c>
      <c r="C120" s="45" t="s">
        <v>194</v>
      </c>
      <c r="D120" s="41" t="s">
        <v>185</v>
      </c>
      <c r="E120" s="41">
        <v>1</v>
      </c>
      <c r="F120" s="41">
        <f t="shared" si="1"/>
        <v>3442</v>
      </c>
      <c r="G120" s="40">
        <f t="shared" si="2"/>
        <v>3442</v>
      </c>
      <c r="H120" s="46"/>
      <c r="I120" s="43"/>
      <c r="J120" s="48"/>
    </row>
    <row r="121" spans="1:10" s="29" customFormat="1" ht="18" customHeight="1" x14ac:dyDescent="0.4">
      <c r="A121" s="37">
        <v>106</v>
      </c>
      <c r="B121" s="47">
        <v>1</v>
      </c>
      <c r="C121" s="45" t="s">
        <v>195</v>
      </c>
      <c r="D121" s="41" t="s">
        <v>185</v>
      </c>
      <c r="E121" s="41">
        <v>1</v>
      </c>
      <c r="F121" s="41">
        <f t="shared" si="1"/>
        <v>3443</v>
      </c>
      <c r="G121" s="40">
        <f t="shared" si="2"/>
        <v>3443</v>
      </c>
      <c r="H121" s="46"/>
      <c r="I121" s="43"/>
      <c r="J121" s="48"/>
    </row>
    <row r="122" spans="1:10" s="29" customFormat="1" ht="18" customHeight="1" x14ac:dyDescent="0.4">
      <c r="A122" s="37">
        <v>107</v>
      </c>
      <c r="B122" s="47">
        <v>1</v>
      </c>
      <c r="C122" s="45" t="s">
        <v>196</v>
      </c>
      <c r="D122" s="41" t="s">
        <v>185</v>
      </c>
      <c r="E122" s="41">
        <v>38</v>
      </c>
      <c r="F122" s="41">
        <f t="shared" si="1"/>
        <v>3444</v>
      </c>
      <c r="G122" s="40">
        <f t="shared" si="2"/>
        <v>3481</v>
      </c>
      <c r="H122" s="46"/>
      <c r="I122" s="43"/>
      <c r="J122" s="48"/>
    </row>
    <row r="123" spans="1:10" s="29" customFormat="1" ht="18" customHeight="1" x14ac:dyDescent="0.4">
      <c r="A123" s="37">
        <v>108</v>
      </c>
      <c r="B123" s="47">
        <v>1</v>
      </c>
      <c r="C123" s="45" t="s">
        <v>197</v>
      </c>
      <c r="D123" s="41" t="s">
        <v>185</v>
      </c>
      <c r="E123" s="41">
        <v>24</v>
      </c>
      <c r="F123" s="41">
        <f t="shared" si="1"/>
        <v>3482</v>
      </c>
      <c r="G123" s="40">
        <f t="shared" si="2"/>
        <v>3505</v>
      </c>
      <c r="H123" s="46"/>
      <c r="I123" s="43"/>
      <c r="J123" s="48"/>
    </row>
    <row r="124" spans="1:10" s="29" customFormat="1" ht="18" customHeight="1" x14ac:dyDescent="0.4">
      <c r="A124" s="37">
        <v>109</v>
      </c>
      <c r="B124" s="47">
        <v>2</v>
      </c>
      <c r="C124" s="45" t="s">
        <v>198</v>
      </c>
      <c r="D124" s="41" t="s">
        <v>190</v>
      </c>
      <c r="E124" s="41">
        <v>13</v>
      </c>
      <c r="F124" s="41">
        <f t="shared" si="1"/>
        <v>3506</v>
      </c>
      <c r="G124" s="40">
        <f t="shared" si="2"/>
        <v>3531</v>
      </c>
      <c r="H124" s="46" t="s">
        <v>199</v>
      </c>
      <c r="I124" s="43"/>
      <c r="J124" s="48"/>
    </row>
    <row r="125" spans="1:10" s="29" customFormat="1" ht="18" customHeight="1" x14ac:dyDescent="0.4">
      <c r="A125" s="37">
        <v>110</v>
      </c>
      <c r="B125" s="47">
        <v>2</v>
      </c>
      <c r="C125" s="45" t="s">
        <v>200</v>
      </c>
      <c r="D125" s="41" t="s">
        <v>190</v>
      </c>
      <c r="E125" s="41">
        <v>13</v>
      </c>
      <c r="F125" s="41">
        <f t="shared" si="1"/>
        <v>3532</v>
      </c>
      <c r="G125" s="40">
        <f t="shared" si="2"/>
        <v>3557</v>
      </c>
      <c r="H125" s="46" t="s">
        <v>201</v>
      </c>
      <c r="I125" s="43"/>
      <c r="J125" s="48"/>
    </row>
    <row r="126" spans="1:10" s="29" customFormat="1" ht="18" customHeight="1" x14ac:dyDescent="0.4">
      <c r="A126" s="37">
        <v>111</v>
      </c>
      <c r="B126" s="47">
        <v>2</v>
      </c>
      <c r="C126" s="45" t="s">
        <v>202</v>
      </c>
      <c r="D126" s="41" t="s">
        <v>190</v>
      </c>
      <c r="E126" s="41">
        <v>13</v>
      </c>
      <c r="F126" s="41">
        <f t="shared" si="1"/>
        <v>3558</v>
      </c>
      <c r="G126" s="40">
        <f t="shared" si="2"/>
        <v>3583</v>
      </c>
      <c r="H126" s="46" t="s">
        <v>203</v>
      </c>
      <c r="I126" s="43"/>
      <c r="J126" s="48"/>
    </row>
    <row r="127" spans="1:10" s="29" customFormat="1" ht="18" customHeight="1" x14ac:dyDescent="0.4">
      <c r="A127" s="37">
        <v>112</v>
      </c>
      <c r="B127" s="47">
        <v>2</v>
      </c>
      <c r="C127" s="45" t="s">
        <v>204</v>
      </c>
      <c r="D127" s="41" t="s">
        <v>190</v>
      </c>
      <c r="E127" s="41">
        <v>13</v>
      </c>
      <c r="F127" s="41">
        <f t="shared" si="1"/>
        <v>3584</v>
      </c>
      <c r="G127" s="40">
        <f t="shared" si="2"/>
        <v>3609</v>
      </c>
      <c r="H127" s="46" t="s">
        <v>203</v>
      </c>
      <c r="I127" s="43"/>
      <c r="J127" s="48"/>
    </row>
    <row r="128" spans="1:10" s="29" customFormat="1" ht="18" customHeight="1" x14ac:dyDescent="0.4">
      <c r="A128" s="37">
        <v>113</v>
      </c>
      <c r="B128" s="47">
        <v>2</v>
      </c>
      <c r="C128" s="45" t="s">
        <v>205</v>
      </c>
      <c r="D128" s="41" t="s">
        <v>190</v>
      </c>
      <c r="E128" s="41">
        <v>13</v>
      </c>
      <c r="F128" s="41">
        <f t="shared" si="1"/>
        <v>3610</v>
      </c>
      <c r="G128" s="40">
        <f t="shared" si="2"/>
        <v>3635</v>
      </c>
      <c r="H128" s="46" t="s">
        <v>203</v>
      </c>
      <c r="I128" s="43"/>
      <c r="J128" s="48"/>
    </row>
    <row r="129" spans="1:10" s="29" customFormat="1" ht="18" customHeight="1" x14ac:dyDescent="0.4">
      <c r="A129" s="37">
        <v>114</v>
      </c>
      <c r="B129" s="47">
        <v>1</v>
      </c>
      <c r="C129" s="45" t="s">
        <v>206</v>
      </c>
      <c r="D129" s="41" t="s">
        <v>185</v>
      </c>
      <c r="E129" s="41">
        <v>9</v>
      </c>
      <c r="F129" s="41">
        <f t="shared" si="1"/>
        <v>3636</v>
      </c>
      <c r="G129" s="40">
        <f t="shared" si="2"/>
        <v>3644</v>
      </c>
      <c r="H129" s="46" t="s">
        <v>207</v>
      </c>
      <c r="I129" s="43"/>
      <c r="J129" s="48"/>
    </row>
    <row r="130" spans="1:10" s="29" customFormat="1" ht="18" customHeight="1" x14ac:dyDescent="0.4">
      <c r="A130" s="37">
        <v>115</v>
      </c>
      <c r="B130" s="47">
        <v>1</v>
      </c>
      <c r="C130" s="45" t="s">
        <v>208</v>
      </c>
      <c r="D130" s="41" t="s">
        <v>185</v>
      </c>
      <c r="E130" s="41">
        <v>9</v>
      </c>
      <c r="F130" s="41">
        <f t="shared" si="1"/>
        <v>3645</v>
      </c>
      <c r="G130" s="40">
        <f t="shared" si="2"/>
        <v>3653</v>
      </c>
      <c r="H130" s="46" t="s">
        <v>203</v>
      </c>
      <c r="I130" s="43"/>
      <c r="J130" s="48"/>
    </row>
    <row r="131" spans="1:10" s="29" customFormat="1" ht="18" customHeight="1" x14ac:dyDescent="0.4">
      <c r="A131" s="37">
        <v>116</v>
      </c>
      <c r="B131" s="47">
        <v>1</v>
      </c>
      <c r="C131" s="45" t="s">
        <v>209</v>
      </c>
      <c r="D131" s="41" t="s">
        <v>185</v>
      </c>
      <c r="E131" s="41">
        <v>9</v>
      </c>
      <c r="F131" s="41">
        <f t="shared" si="1"/>
        <v>3654</v>
      </c>
      <c r="G131" s="40">
        <f t="shared" si="2"/>
        <v>3662</v>
      </c>
      <c r="H131" s="46" t="s">
        <v>203</v>
      </c>
      <c r="I131" s="43"/>
      <c r="J131" s="48"/>
    </row>
    <row r="132" spans="1:10" s="29" customFormat="1" ht="18" customHeight="1" x14ac:dyDescent="0.4">
      <c r="A132" s="37">
        <v>117</v>
      </c>
      <c r="B132" s="47">
        <v>1</v>
      </c>
      <c r="C132" s="45" t="s">
        <v>210</v>
      </c>
      <c r="D132" s="41" t="s">
        <v>185</v>
      </c>
      <c r="E132" s="41">
        <v>9</v>
      </c>
      <c r="F132" s="41">
        <f t="shared" si="1"/>
        <v>3663</v>
      </c>
      <c r="G132" s="40">
        <f t="shared" si="2"/>
        <v>3671</v>
      </c>
      <c r="H132" s="46" t="s">
        <v>203</v>
      </c>
      <c r="I132" s="43"/>
      <c r="J132" s="48"/>
    </row>
    <row r="133" spans="1:10" s="29" customFormat="1" ht="18" customHeight="1" x14ac:dyDescent="0.4">
      <c r="A133" s="37">
        <v>118</v>
      </c>
      <c r="B133" s="47">
        <v>1</v>
      </c>
      <c r="C133" s="45" t="s">
        <v>211</v>
      </c>
      <c r="D133" s="41" t="s">
        <v>185</v>
      </c>
      <c r="E133" s="41">
        <v>12</v>
      </c>
      <c r="F133" s="41">
        <f t="shared" si="1"/>
        <v>3672</v>
      </c>
      <c r="G133" s="40">
        <f t="shared" si="2"/>
        <v>3683</v>
      </c>
      <c r="H133" s="46" t="s">
        <v>212</v>
      </c>
      <c r="I133" s="43"/>
      <c r="J133" s="48"/>
    </row>
    <row r="134" spans="1:10" s="29" customFormat="1" ht="18" customHeight="1" x14ac:dyDescent="0.4">
      <c r="A134" s="37">
        <v>119</v>
      </c>
      <c r="B134" s="47">
        <v>1</v>
      </c>
      <c r="C134" s="45" t="s">
        <v>213</v>
      </c>
      <c r="D134" s="41" t="s">
        <v>185</v>
      </c>
      <c r="E134" s="41">
        <v>8</v>
      </c>
      <c r="F134" s="41">
        <f t="shared" si="1"/>
        <v>3684</v>
      </c>
      <c r="G134" s="40">
        <f t="shared" si="2"/>
        <v>3691</v>
      </c>
      <c r="H134" s="46" t="s">
        <v>214</v>
      </c>
      <c r="I134" s="43"/>
      <c r="J134" s="48"/>
    </row>
    <row r="135" spans="1:10" s="29" customFormat="1" ht="18" customHeight="1" x14ac:dyDescent="0.4">
      <c r="A135" s="37">
        <v>120</v>
      </c>
      <c r="B135" s="47">
        <v>1</v>
      </c>
      <c r="C135" s="45" t="s">
        <v>215</v>
      </c>
      <c r="D135" s="41" t="s">
        <v>185</v>
      </c>
      <c r="E135" s="41">
        <v>13</v>
      </c>
      <c r="F135" s="41">
        <f t="shared" si="1"/>
        <v>3692</v>
      </c>
      <c r="G135" s="40">
        <f t="shared" si="2"/>
        <v>3704</v>
      </c>
      <c r="H135" s="46"/>
      <c r="I135" s="43"/>
      <c r="J135" s="48"/>
    </row>
    <row r="136" spans="1:10" s="29" customFormat="1" ht="36" customHeight="1" x14ac:dyDescent="0.4">
      <c r="A136" s="37">
        <v>121</v>
      </c>
      <c r="B136" s="47">
        <v>2</v>
      </c>
      <c r="C136" s="45" t="s">
        <v>216</v>
      </c>
      <c r="D136" s="41" t="s">
        <v>217</v>
      </c>
      <c r="E136" s="41">
        <v>9</v>
      </c>
      <c r="F136" s="41">
        <f t="shared" si="1"/>
        <v>3705</v>
      </c>
      <c r="G136" s="40">
        <f t="shared" si="2"/>
        <v>3740</v>
      </c>
      <c r="H136" s="46" t="s">
        <v>218</v>
      </c>
      <c r="I136" s="43"/>
      <c r="J136" s="48"/>
    </row>
    <row r="137" spans="1:10" s="29" customFormat="1" ht="18" customHeight="1" x14ac:dyDescent="0.4">
      <c r="A137" s="37">
        <v>122</v>
      </c>
      <c r="B137" s="47">
        <v>2</v>
      </c>
      <c r="C137" s="45" t="s">
        <v>219</v>
      </c>
      <c r="D137" s="41" t="s">
        <v>217</v>
      </c>
      <c r="E137" s="41">
        <v>11</v>
      </c>
      <c r="F137" s="41">
        <f t="shared" si="1"/>
        <v>3741</v>
      </c>
      <c r="G137" s="40">
        <f t="shared" si="2"/>
        <v>3784</v>
      </c>
      <c r="H137" s="46"/>
      <c r="I137" s="43"/>
      <c r="J137" s="48"/>
    </row>
    <row r="138" spans="1:10" s="29" customFormat="1" ht="18" customHeight="1" x14ac:dyDescent="0.4">
      <c r="A138" s="37">
        <v>123</v>
      </c>
      <c r="B138" s="47">
        <v>2</v>
      </c>
      <c r="C138" s="45" t="s">
        <v>220</v>
      </c>
      <c r="D138" s="41" t="s">
        <v>217</v>
      </c>
      <c r="E138" s="41">
        <v>9</v>
      </c>
      <c r="F138" s="41">
        <f t="shared" si="1"/>
        <v>3785</v>
      </c>
      <c r="G138" s="40">
        <f t="shared" si="2"/>
        <v>3820</v>
      </c>
      <c r="H138" s="46"/>
      <c r="I138" s="43"/>
      <c r="J138" s="48"/>
    </row>
    <row r="139" spans="1:10" s="29" customFormat="1" ht="18" customHeight="1" x14ac:dyDescent="0.4">
      <c r="A139" s="37">
        <v>124</v>
      </c>
      <c r="B139" s="47">
        <v>2</v>
      </c>
      <c r="C139" s="45" t="s">
        <v>221</v>
      </c>
      <c r="D139" s="41" t="s">
        <v>217</v>
      </c>
      <c r="E139" s="41">
        <v>11</v>
      </c>
      <c r="F139" s="41">
        <f t="shared" si="1"/>
        <v>3821</v>
      </c>
      <c r="G139" s="40">
        <f t="shared" si="2"/>
        <v>3864</v>
      </c>
      <c r="H139" s="46"/>
      <c r="I139" s="43"/>
      <c r="J139" s="48"/>
    </row>
    <row r="140" spans="1:10" s="29" customFormat="1" ht="18" customHeight="1" x14ac:dyDescent="0.4">
      <c r="A140" s="37">
        <v>125</v>
      </c>
      <c r="B140" s="47">
        <v>2</v>
      </c>
      <c r="C140" s="45" t="s">
        <v>222</v>
      </c>
      <c r="D140" s="41" t="s">
        <v>217</v>
      </c>
      <c r="E140" s="41">
        <v>9</v>
      </c>
      <c r="F140" s="41">
        <f t="shared" si="1"/>
        <v>3865</v>
      </c>
      <c r="G140" s="40">
        <f t="shared" si="2"/>
        <v>3900</v>
      </c>
      <c r="H140" s="46"/>
      <c r="I140" s="43"/>
      <c r="J140" s="48"/>
    </row>
    <row r="141" spans="1:10" s="29" customFormat="1" ht="18" customHeight="1" x14ac:dyDescent="0.4">
      <c r="A141" s="37">
        <v>126</v>
      </c>
      <c r="B141" s="47">
        <v>2</v>
      </c>
      <c r="C141" s="45" t="s">
        <v>223</v>
      </c>
      <c r="D141" s="41" t="s">
        <v>217</v>
      </c>
      <c r="E141" s="41">
        <v>11</v>
      </c>
      <c r="F141" s="41">
        <f t="shared" si="1"/>
        <v>3901</v>
      </c>
      <c r="G141" s="40">
        <f t="shared" si="2"/>
        <v>3944</v>
      </c>
      <c r="H141" s="46"/>
      <c r="I141" s="43"/>
      <c r="J141" s="48"/>
    </row>
    <row r="142" spans="1:10" s="29" customFormat="1" ht="18" customHeight="1" x14ac:dyDescent="0.4">
      <c r="A142" s="37">
        <v>127</v>
      </c>
      <c r="B142" s="47">
        <v>2</v>
      </c>
      <c r="C142" s="45" t="s">
        <v>224</v>
      </c>
      <c r="D142" s="41" t="s">
        <v>217</v>
      </c>
      <c r="E142" s="41">
        <v>11</v>
      </c>
      <c r="F142" s="41">
        <f t="shared" si="1"/>
        <v>3945</v>
      </c>
      <c r="G142" s="40">
        <f t="shared" si="2"/>
        <v>3988</v>
      </c>
      <c r="H142" s="46"/>
      <c r="I142" s="43"/>
      <c r="J142" s="48"/>
    </row>
    <row r="143" spans="1:10" s="29" customFormat="1" ht="18" customHeight="1" x14ac:dyDescent="0.4">
      <c r="A143" s="37">
        <v>128</v>
      </c>
      <c r="B143" s="47">
        <v>2</v>
      </c>
      <c r="C143" s="45" t="s">
        <v>225</v>
      </c>
      <c r="D143" s="41" t="s">
        <v>217</v>
      </c>
      <c r="E143" s="41">
        <v>15</v>
      </c>
      <c r="F143" s="41">
        <f t="shared" si="1"/>
        <v>3989</v>
      </c>
      <c r="G143" s="40">
        <f t="shared" si="2"/>
        <v>4048</v>
      </c>
      <c r="H143" s="46"/>
      <c r="I143" s="43"/>
      <c r="J143" s="48"/>
    </row>
    <row r="144" spans="1:10" s="29" customFormat="1" ht="18" customHeight="1" x14ac:dyDescent="0.4">
      <c r="A144" s="37">
        <v>129</v>
      </c>
      <c r="B144" s="47">
        <v>2</v>
      </c>
      <c r="C144" s="45" t="s">
        <v>226</v>
      </c>
      <c r="D144" s="41" t="s">
        <v>217</v>
      </c>
      <c r="E144" s="41">
        <v>12</v>
      </c>
      <c r="F144" s="41">
        <f t="shared" si="1"/>
        <v>4049</v>
      </c>
      <c r="G144" s="40">
        <f t="shared" si="2"/>
        <v>4096</v>
      </c>
      <c r="H144" s="46" t="s">
        <v>227</v>
      </c>
      <c r="I144" s="43"/>
      <c r="J144" s="48"/>
    </row>
    <row r="145" spans="1:10" s="29" customFormat="1" ht="18" customHeight="1" x14ac:dyDescent="0.4">
      <c r="A145" s="37">
        <v>130</v>
      </c>
      <c r="B145" s="47">
        <v>2</v>
      </c>
      <c r="C145" s="45" t="s">
        <v>228</v>
      </c>
      <c r="D145" s="41" t="s">
        <v>217</v>
      </c>
      <c r="E145" s="41">
        <v>12</v>
      </c>
      <c r="F145" s="41">
        <f t="shared" si="1"/>
        <v>4097</v>
      </c>
      <c r="G145" s="40">
        <f t="shared" si="2"/>
        <v>4144</v>
      </c>
      <c r="H145" s="46" t="s">
        <v>203</v>
      </c>
      <c r="I145" s="43"/>
      <c r="J145" s="48"/>
    </row>
    <row r="146" spans="1:10" s="29" customFormat="1" ht="18" customHeight="1" x14ac:dyDescent="0.4">
      <c r="A146" s="37">
        <v>131</v>
      </c>
      <c r="B146" s="47">
        <v>1</v>
      </c>
      <c r="C146" s="45" t="s">
        <v>229</v>
      </c>
      <c r="D146" s="41" t="s">
        <v>185</v>
      </c>
      <c r="E146" s="41">
        <v>255</v>
      </c>
      <c r="F146" s="41">
        <f t="shared" si="1"/>
        <v>4145</v>
      </c>
      <c r="G146" s="40">
        <f t="shared" si="2"/>
        <v>4399</v>
      </c>
      <c r="H146" s="46" t="s">
        <v>230</v>
      </c>
      <c r="I146" s="43"/>
      <c r="J146" s="48"/>
    </row>
    <row r="147" spans="1:10" s="29" customFormat="1" ht="18" customHeight="1" x14ac:dyDescent="0.4">
      <c r="A147" s="37">
        <v>132</v>
      </c>
      <c r="B147" s="47">
        <v>1</v>
      </c>
      <c r="C147" s="45" t="s">
        <v>231</v>
      </c>
      <c r="D147" s="41" t="s">
        <v>185</v>
      </c>
      <c r="E147" s="41">
        <v>45</v>
      </c>
      <c r="F147" s="41">
        <f t="shared" si="1"/>
        <v>4400</v>
      </c>
      <c r="G147" s="40">
        <f>F147+IF(D147="N",E147*2,IF(D147="M",E147*4,E147))-1</f>
        <v>4444</v>
      </c>
      <c r="H147" s="46" t="s">
        <v>232</v>
      </c>
      <c r="I147" s="43"/>
      <c r="J147" s="48"/>
    </row>
    <row r="148" spans="1:10" ht="18" customHeight="1" x14ac:dyDescent="0.15">
      <c r="A148" s="50"/>
      <c r="B148" s="47"/>
      <c r="C148" s="45"/>
      <c r="D148" s="41"/>
      <c r="E148" s="41"/>
      <c r="F148" s="41"/>
      <c r="G148" s="41"/>
      <c r="H148" s="46"/>
      <c r="I148" s="43"/>
      <c r="J148" s="48"/>
    </row>
  </sheetData>
  <mergeCells count="148">
    <mergeCell ref="H145:I145"/>
    <mergeCell ref="H146:I146"/>
    <mergeCell ref="H147:I147"/>
    <mergeCell ref="H148:I148"/>
    <mergeCell ref="H139:I139"/>
    <mergeCell ref="H140:I140"/>
    <mergeCell ref="H141:I141"/>
    <mergeCell ref="H142:I142"/>
    <mergeCell ref="H143:I143"/>
    <mergeCell ref="H144:I144"/>
    <mergeCell ref="H133:I133"/>
    <mergeCell ref="H134:I134"/>
    <mergeCell ref="H135:I135"/>
    <mergeCell ref="H136:I136"/>
    <mergeCell ref="H137:I137"/>
    <mergeCell ref="H138:I138"/>
    <mergeCell ref="H127:I127"/>
    <mergeCell ref="H128:I128"/>
    <mergeCell ref="H129:I129"/>
    <mergeCell ref="H130:I130"/>
    <mergeCell ref="H131:I131"/>
    <mergeCell ref="H132:I132"/>
    <mergeCell ref="H121:I121"/>
    <mergeCell ref="H122:I122"/>
    <mergeCell ref="H123:I123"/>
    <mergeCell ref="H124:I124"/>
    <mergeCell ref="H125:I125"/>
    <mergeCell ref="H126:I126"/>
    <mergeCell ref="H115:I115"/>
    <mergeCell ref="H116:I116"/>
    <mergeCell ref="H117:I117"/>
    <mergeCell ref="H118:I118"/>
    <mergeCell ref="H119:I119"/>
    <mergeCell ref="H120:I120"/>
    <mergeCell ref="H109:I109"/>
    <mergeCell ref="H110:I110"/>
    <mergeCell ref="H111:I111"/>
    <mergeCell ref="H112:I112"/>
    <mergeCell ref="H113:I113"/>
    <mergeCell ref="H114:I114"/>
    <mergeCell ref="H103:I103"/>
    <mergeCell ref="H104:I104"/>
    <mergeCell ref="H105:I105"/>
    <mergeCell ref="H106:I106"/>
    <mergeCell ref="H107:I107"/>
    <mergeCell ref="H108:I108"/>
    <mergeCell ref="H97:I97"/>
    <mergeCell ref="H98:I98"/>
    <mergeCell ref="H99:I99"/>
    <mergeCell ref="H100:I100"/>
    <mergeCell ref="H101:I101"/>
    <mergeCell ref="H102:I102"/>
    <mergeCell ref="H91:I91"/>
    <mergeCell ref="H92:I92"/>
    <mergeCell ref="H93:I93"/>
    <mergeCell ref="H94:I94"/>
    <mergeCell ref="H95:I95"/>
    <mergeCell ref="H96:I96"/>
    <mergeCell ref="H85:I85"/>
    <mergeCell ref="H86:I86"/>
    <mergeCell ref="H87:I87"/>
    <mergeCell ref="H88:I88"/>
    <mergeCell ref="H89:I89"/>
    <mergeCell ref="H90:I90"/>
    <mergeCell ref="H79:I79"/>
    <mergeCell ref="H80:I80"/>
    <mergeCell ref="H81:I81"/>
    <mergeCell ref="H82:I82"/>
    <mergeCell ref="H83:I83"/>
    <mergeCell ref="H84:I84"/>
    <mergeCell ref="H73:I73"/>
    <mergeCell ref="H74:I74"/>
    <mergeCell ref="H75:I75"/>
    <mergeCell ref="H76:I76"/>
    <mergeCell ref="H77:I77"/>
    <mergeCell ref="H78:I78"/>
    <mergeCell ref="H67:I67"/>
    <mergeCell ref="H68:I68"/>
    <mergeCell ref="H69:I69"/>
    <mergeCell ref="H70:I70"/>
    <mergeCell ref="H71:I71"/>
    <mergeCell ref="H72:I72"/>
    <mergeCell ref="H61:I61"/>
    <mergeCell ref="H62:I62"/>
    <mergeCell ref="H63:I63"/>
    <mergeCell ref="H64:I64"/>
    <mergeCell ref="H65:I65"/>
    <mergeCell ref="H66:I66"/>
    <mergeCell ref="H55:I55"/>
    <mergeCell ref="H56:I56"/>
    <mergeCell ref="H57:I57"/>
    <mergeCell ref="H58:I58"/>
    <mergeCell ref="H59:I59"/>
    <mergeCell ref="H60:I60"/>
    <mergeCell ref="H49:I49"/>
    <mergeCell ref="H50:I50"/>
    <mergeCell ref="H51:I51"/>
    <mergeCell ref="H52:I52"/>
    <mergeCell ref="H53:I53"/>
    <mergeCell ref="H54:I54"/>
    <mergeCell ref="H43:I43"/>
    <mergeCell ref="H44:I44"/>
    <mergeCell ref="H45:I45"/>
    <mergeCell ref="H46:I46"/>
    <mergeCell ref="H47:I47"/>
    <mergeCell ref="H48:I48"/>
    <mergeCell ref="H37:I37"/>
    <mergeCell ref="H38:I38"/>
    <mergeCell ref="H39:I39"/>
    <mergeCell ref="H40:I40"/>
    <mergeCell ref="H41:I41"/>
    <mergeCell ref="H42:I42"/>
    <mergeCell ref="H31:I31"/>
    <mergeCell ref="H32:I32"/>
    <mergeCell ref="H33:I33"/>
    <mergeCell ref="H34:I34"/>
    <mergeCell ref="H35:I35"/>
    <mergeCell ref="H36:I36"/>
    <mergeCell ref="H25:I25"/>
    <mergeCell ref="H26:I26"/>
    <mergeCell ref="H27:I27"/>
    <mergeCell ref="H28:I28"/>
    <mergeCell ref="H29:I29"/>
    <mergeCell ref="H30:I30"/>
    <mergeCell ref="H19:I19"/>
    <mergeCell ref="H20:I20"/>
    <mergeCell ref="H21:I21"/>
    <mergeCell ref="H22:I22"/>
    <mergeCell ref="H23:I23"/>
    <mergeCell ref="H24:I24"/>
    <mergeCell ref="A12:B13"/>
    <mergeCell ref="C12:J13"/>
    <mergeCell ref="H15:I15"/>
    <mergeCell ref="H16:I16"/>
    <mergeCell ref="H17:I17"/>
    <mergeCell ref="H18:I18"/>
    <mergeCell ref="A7:B7"/>
    <mergeCell ref="C7:J7"/>
    <mergeCell ref="A9:B9"/>
    <mergeCell ref="C9:J9"/>
    <mergeCell ref="A10:B10"/>
    <mergeCell ref="C10:J10"/>
    <mergeCell ref="A2:G3"/>
    <mergeCell ref="A5:B5"/>
    <mergeCell ref="C5:J5"/>
    <mergeCell ref="A6:B6"/>
    <mergeCell ref="C6:G6"/>
    <mergeCell ref="I6:J6"/>
  </mergeCells>
  <phoneticPr fontId="2"/>
  <pageMargins left="0.78740157480314965" right="0.53" top="0.67" bottom="0.98425196850393704" header="0.51181102362204722" footer="0.51181102362204722"/>
  <pageSetup paperSize="9" scale="58" fitToHeight="0" orientation="portrait" r:id="rId1"/>
  <headerFooter alignWithMargins="0">
    <oddHeader>&amp;R&amp;"HG丸ｺﾞｼｯｸM-PRO,標準"&amp;10新住民情報システム</oddHeader>
    <oddFooter>&amp;L&amp;"HG丸ｺﾞｼｯｸM-PRO,標準"&amp;10外部ファイル仕様書&amp;C&amp;"HG丸ｺﾞｼｯｸM-PRO,標準"&amp;10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19</vt:i4>
      </vt:variant>
    </vt:vector>
  </HeadingPairs>
  <TitlesOfParts>
    <vt:vector size="20" baseType="lpstr">
      <vt:lpstr>別紙１－４</vt:lpstr>
      <vt:lpstr>'別紙１－４'!Print_Area</vt:lpstr>
      <vt:lpstr>'別紙１－４'!Print_Titles</vt:lpstr>
      <vt:lpstr>'別紙１－４'!txt_Bikou</vt:lpstr>
      <vt:lpstr>'別紙１－４'!txt_Cma</vt:lpstr>
      <vt:lpstr>'別紙１－４'!txt_DataName</vt:lpstr>
      <vt:lpstr>'別紙１－４'!txt_Date</vt:lpstr>
      <vt:lpstr>'別紙１－４'!txt_DocName</vt:lpstr>
      <vt:lpstr>'別紙１－４'!txt_End</vt:lpstr>
      <vt:lpstr>'別紙１－４'!txt_FileID</vt:lpstr>
      <vt:lpstr>'別紙１－４'!txt_FileName</vt:lpstr>
      <vt:lpstr>'別紙１－４'!txt_Han</vt:lpstr>
      <vt:lpstr>'別紙１－４'!txt_Level</vt:lpstr>
      <vt:lpstr>'別紙１－４'!txt_Memo</vt:lpstr>
      <vt:lpstr>'別紙１－４'!txt_Name</vt:lpstr>
      <vt:lpstr>'別紙１－４'!txt_No</vt:lpstr>
      <vt:lpstr>'別紙１－４'!txt_Start</vt:lpstr>
      <vt:lpstr>'別紙１－４'!txt_SubSystemID</vt:lpstr>
      <vt:lpstr>'別紙１－４'!txt_Teta</vt:lpstr>
      <vt:lpstr>'別紙１－４'!txt_Type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深江 克麻</dc:creator>
  <cp:lastModifiedBy>深江 克麻</cp:lastModifiedBy>
  <dcterms:created xsi:type="dcterms:W3CDTF">2022-08-19T10:56:05Z</dcterms:created>
  <dcterms:modified xsi:type="dcterms:W3CDTF">2023-04-05T10:03:49Z</dcterms:modified>
</cp:coreProperties>
</file>